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924"/>
  <workbookPr/>
  <mc:AlternateContent xmlns:mc="http://schemas.openxmlformats.org/markup-compatibility/2006">
    <mc:Choice Requires="x15">
      <x15ac:absPath xmlns:x15ac="http://schemas.microsoft.com/office/spreadsheetml/2010/11/ac" url="P:\Procurement\2023\FY23 RFP\CFOPD-23-R-044 - 529 College Savings\2. Solicitation\Amendments\Amendment 2\"/>
    </mc:Choice>
  </mc:AlternateContent>
  <xr:revisionPtr revIDLastSave="0" documentId="13_ncr:1_{D4986D24-D0A7-4181-BD55-29C162EAA125}" xr6:coauthVersionLast="47" xr6:coauthVersionMax="47" xr10:uidLastSave="{00000000-0000-0000-0000-000000000000}"/>
  <bookViews>
    <workbookView xWindow="-110" yWindow="-110" windowWidth="19420" windowHeight="10420" tabRatio="805" firstSheet="1" activeTab="9" xr2:uid="{00000000-000D-0000-FFFF-FFFF00000000}"/>
  </bookViews>
  <sheets>
    <sheet name="Instructions" sheetId="13" r:id="rId1"/>
    <sheet name="Part One" sheetId="10" r:id="rId2"/>
    <sheet name="Base - Year 1" sheetId="1" r:id="rId3"/>
    <sheet name="Base - Year 2" sheetId="3" r:id="rId4"/>
    <sheet name="Base - Year 3" sheetId="4" r:id="rId5"/>
    <sheet name="Base - Year 4" sheetId="5" r:id="rId6"/>
    <sheet name="Base - Year 5" sheetId="6" r:id="rId7"/>
    <sheet name="Option Year1" sheetId="7" r:id="rId8"/>
    <sheet name="Option Year 2" sheetId="8" r:id="rId9"/>
    <sheet name="Summary" sheetId="9" r:id="rId10"/>
    <sheet name="Part Two" sheetId="11" r:id="rId11"/>
    <sheet name="Part Three" sheetId="12" r:id="rId12"/>
  </sheets>
  <definedNames>
    <definedName name="_DV_M31" localSheetId="1">'Part One'!$A$3</definedName>
    <definedName name="_DV_M33" localSheetId="10">'Part Two'!$A$7</definedName>
    <definedName name="_DV_M34" localSheetId="10">'Part Two'!$A$8</definedName>
    <definedName name="_DV_M35" localSheetId="10">'Part Two'!$A$9</definedName>
    <definedName name="_DV_M36" localSheetId="10">'Part Two'!$A$10</definedName>
    <definedName name="_DV_M37" localSheetId="10">'Part Two'!$A$11</definedName>
    <definedName name="_DV_M38" localSheetId="10">'Part Two'!$A$12</definedName>
    <definedName name="_DV_M39" localSheetId="10">'Part Two'!$A$14</definedName>
    <definedName name="_DV_M40" localSheetId="10">'Part Two'!$A$15</definedName>
    <definedName name="_DV_M41" localSheetId="10">'Part Two'!$A$16</definedName>
    <definedName name="_DV_M42" localSheetId="10">'Part Two'!$A$17</definedName>
    <definedName name="_DV_M43" localSheetId="10">'Part Two'!$A$18</definedName>
    <definedName name="_DV_M44" localSheetId="10">'Part Two'!$A$20</definedName>
    <definedName name="_DV_M45" localSheetId="10">'Part Two'!$A$21</definedName>
    <definedName name="_DV_M46" localSheetId="10">'Part Two'!$A$22</definedName>
    <definedName name="_DV_M47" localSheetId="10">'Part Two'!$A$24</definedName>
    <definedName name="_DV_M48" localSheetId="10">'Part Two'!$A$29</definedName>
    <definedName name="_DV_M49" localSheetId="10">'Part Two'!#REF!</definedName>
    <definedName name="_xlnm.Print_Area" localSheetId="11">'Part Three'!$A$1:$F$14</definedName>
    <definedName name="_xlnm.Print_Area" localSheetId="10">'Part Two'!$A$1:$I$31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9" i="9" l="1"/>
  <c r="E19" i="9"/>
  <c r="C19" i="9"/>
  <c r="M51" i="8"/>
  <c r="M52" i="8"/>
  <c r="M53" i="8"/>
  <c r="M50" i="8"/>
  <c r="M51" i="7"/>
  <c r="M52" i="7"/>
  <c r="M53" i="7"/>
  <c r="M50" i="7"/>
  <c r="M51" i="6"/>
  <c r="M52" i="6"/>
  <c r="M53" i="6"/>
  <c r="M50" i="6"/>
  <c r="M51" i="5"/>
  <c r="M52" i="5"/>
  <c r="M53" i="5"/>
  <c r="M50" i="5"/>
  <c r="M51" i="4"/>
  <c r="M52" i="4"/>
  <c r="M53" i="4"/>
  <c r="M50" i="4"/>
  <c r="M51" i="3"/>
  <c r="M52" i="3"/>
  <c r="M53" i="3"/>
  <c r="M50" i="3"/>
  <c r="G8" i="9"/>
  <c r="E8" i="9"/>
  <c r="C8" i="9"/>
  <c r="N9" i="9"/>
  <c r="K9" i="9"/>
  <c r="G9" i="9"/>
  <c r="E9" i="9"/>
  <c r="O9" i="9"/>
  <c r="L10" i="6"/>
  <c r="N9" i="6"/>
  <c r="L11" i="6"/>
  <c r="L9" i="6"/>
  <c r="L8" i="6"/>
  <c r="I19" i="9"/>
  <c r="O19" i="9"/>
  <c r="F19" i="9"/>
  <c r="O8" i="9"/>
  <c r="L5" i="3"/>
  <c r="I5" i="3"/>
  <c r="L52" i="1"/>
  <c r="C27" i="10"/>
  <c r="E20" i="10"/>
  <c r="E21" i="10"/>
  <c r="E22" i="10"/>
  <c r="E23" i="10"/>
  <c r="E24" i="10"/>
  <c r="E25" i="10"/>
  <c r="E19" i="10"/>
  <c r="E27" i="10" s="1"/>
  <c r="D27" i="10" s="1"/>
  <c r="J39" i="3"/>
  <c r="J40" i="3"/>
  <c r="J41" i="3"/>
  <c r="J42" i="3"/>
  <c r="J43" i="3"/>
  <c r="J44" i="3"/>
  <c r="H39" i="3"/>
  <c r="H40" i="3"/>
  <c r="H41" i="3"/>
  <c r="H42" i="3"/>
  <c r="H43" i="3"/>
  <c r="H44" i="3"/>
  <c r="J39" i="8"/>
  <c r="J40" i="8"/>
  <c r="J41" i="8"/>
  <c r="J42" i="8"/>
  <c r="J43" i="8"/>
  <c r="J44" i="8"/>
  <c r="H39" i="8"/>
  <c r="H40" i="8"/>
  <c r="H41" i="8"/>
  <c r="H42" i="8"/>
  <c r="H43" i="8"/>
  <c r="H44" i="8"/>
  <c r="C39" i="8"/>
  <c r="D39" i="8"/>
  <c r="E39" i="8"/>
  <c r="F39" i="8"/>
  <c r="C40" i="8"/>
  <c r="D40" i="8"/>
  <c r="E40" i="8"/>
  <c r="F40" i="8"/>
  <c r="C41" i="8"/>
  <c r="D41" i="8"/>
  <c r="E41" i="8"/>
  <c r="F41" i="8"/>
  <c r="C42" i="8"/>
  <c r="D42" i="8"/>
  <c r="E42" i="8"/>
  <c r="F42" i="8"/>
  <c r="C43" i="8"/>
  <c r="D43" i="8"/>
  <c r="E43" i="8"/>
  <c r="F43" i="8"/>
  <c r="C44" i="8"/>
  <c r="D44" i="8"/>
  <c r="E44" i="8"/>
  <c r="F44" i="8"/>
  <c r="J39" i="7"/>
  <c r="J40" i="7"/>
  <c r="J41" i="7"/>
  <c r="J42" i="7"/>
  <c r="J43" i="7"/>
  <c r="J44" i="7"/>
  <c r="H39" i="7"/>
  <c r="H40" i="7"/>
  <c r="H41" i="7"/>
  <c r="H42" i="7"/>
  <c r="H43" i="7"/>
  <c r="H44" i="7"/>
  <c r="C39" i="7"/>
  <c r="D39" i="7"/>
  <c r="E39" i="7"/>
  <c r="F39" i="7"/>
  <c r="C40" i="7"/>
  <c r="D40" i="7"/>
  <c r="E40" i="7"/>
  <c r="F40" i="7"/>
  <c r="C41" i="7"/>
  <c r="D41" i="7"/>
  <c r="E41" i="7"/>
  <c r="F41" i="7"/>
  <c r="C42" i="7"/>
  <c r="D42" i="7"/>
  <c r="E42" i="7"/>
  <c r="F42" i="7"/>
  <c r="C43" i="7"/>
  <c r="D43" i="7"/>
  <c r="E43" i="7"/>
  <c r="F43" i="7"/>
  <c r="C44" i="7"/>
  <c r="D44" i="7"/>
  <c r="E44" i="7"/>
  <c r="F44" i="7"/>
  <c r="J39" i="6"/>
  <c r="J40" i="6"/>
  <c r="J41" i="6"/>
  <c r="J42" i="6"/>
  <c r="J43" i="6"/>
  <c r="J44" i="6"/>
  <c r="H39" i="6"/>
  <c r="H40" i="6"/>
  <c r="H41" i="6"/>
  <c r="H42" i="6"/>
  <c r="H43" i="6"/>
  <c r="H44" i="6"/>
  <c r="C39" i="6"/>
  <c r="D39" i="6"/>
  <c r="E39" i="6"/>
  <c r="F39" i="6"/>
  <c r="C40" i="6"/>
  <c r="D40" i="6"/>
  <c r="E40" i="6"/>
  <c r="F40" i="6"/>
  <c r="C41" i="6"/>
  <c r="D41" i="6"/>
  <c r="E41" i="6"/>
  <c r="F41" i="6"/>
  <c r="C42" i="6"/>
  <c r="D42" i="6"/>
  <c r="E42" i="6"/>
  <c r="F42" i="6"/>
  <c r="C43" i="6"/>
  <c r="D43" i="6"/>
  <c r="E43" i="6"/>
  <c r="F43" i="6"/>
  <c r="C44" i="6"/>
  <c r="D44" i="6"/>
  <c r="E44" i="6"/>
  <c r="F44" i="6"/>
  <c r="J39" i="5"/>
  <c r="J40" i="5"/>
  <c r="J41" i="5"/>
  <c r="J42" i="5"/>
  <c r="J43" i="5"/>
  <c r="J44" i="5"/>
  <c r="H39" i="5"/>
  <c r="H40" i="5"/>
  <c r="H41" i="5"/>
  <c r="H42" i="5"/>
  <c r="H43" i="5"/>
  <c r="H44" i="5"/>
  <c r="C39" i="5"/>
  <c r="D39" i="5"/>
  <c r="E39" i="5"/>
  <c r="F39" i="5"/>
  <c r="C40" i="5"/>
  <c r="D40" i="5"/>
  <c r="E40" i="5"/>
  <c r="F40" i="5"/>
  <c r="C41" i="5"/>
  <c r="D41" i="5"/>
  <c r="E41" i="5"/>
  <c r="F41" i="5"/>
  <c r="C42" i="5"/>
  <c r="D42" i="5"/>
  <c r="E42" i="5"/>
  <c r="F42" i="5"/>
  <c r="C43" i="5"/>
  <c r="D43" i="5"/>
  <c r="E43" i="5"/>
  <c r="F43" i="5"/>
  <c r="C44" i="5"/>
  <c r="D44" i="5"/>
  <c r="E44" i="5"/>
  <c r="F44" i="5"/>
  <c r="J39" i="4"/>
  <c r="J40" i="4"/>
  <c r="J41" i="4"/>
  <c r="J42" i="4"/>
  <c r="J43" i="4"/>
  <c r="J44" i="4"/>
  <c r="H39" i="4"/>
  <c r="H40" i="4"/>
  <c r="H41" i="4"/>
  <c r="H42" i="4"/>
  <c r="H43" i="4"/>
  <c r="H44" i="4"/>
  <c r="C39" i="4"/>
  <c r="D39" i="4"/>
  <c r="E39" i="4"/>
  <c r="F39" i="4"/>
  <c r="C40" i="4"/>
  <c r="D40" i="4"/>
  <c r="E40" i="4"/>
  <c r="F40" i="4"/>
  <c r="C41" i="4"/>
  <c r="D41" i="4"/>
  <c r="E41" i="4"/>
  <c r="F41" i="4"/>
  <c r="C42" i="4"/>
  <c r="D42" i="4"/>
  <c r="E42" i="4"/>
  <c r="F42" i="4"/>
  <c r="C43" i="4"/>
  <c r="D43" i="4"/>
  <c r="E43" i="4"/>
  <c r="F43" i="4"/>
  <c r="C44" i="4"/>
  <c r="D44" i="4"/>
  <c r="E44" i="4"/>
  <c r="F44" i="4"/>
  <c r="C39" i="3"/>
  <c r="D39" i="3"/>
  <c r="E39" i="3"/>
  <c r="F39" i="3"/>
  <c r="C40" i="3"/>
  <c r="D40" i="3"/>
  <c r="E40" i="3"/>
  <c r="F40" i="3"/>
  <c r="C41" i="3"/>
  <c r="D41" i="3"/>
  <c r="E41" i="3"/>
  <c r="F41" i="3"/>
  <c r="C42" i="3"/>
  <c r="D42" i="3"/>
  <c r="E42" i="3"/>
  <c r="F42" i="3"/>
  <c r="C43" i="3"/>
  <c r="D43" i="3"/>
  <c r="E43" i="3"/>
  <c r="F43" i="3"/>
  <c r="C44" i="3"/>
  <c r="D44" i="3"/>
  <c r="E44" i="3"/>
  <c r="F44" i="3"/>
  <c r="G44" i="8"/>
  <c r="G43" i="8"/>
  <c r="G42" i="8"/>
  <c r="G41" i="8"/>
  <c r="G40" i="8"/>
  <c r="G39" i="8"/>
  <c r="G27" i="8"/>
  <c r="G26" i="8"/>
  <c r="G25" i="8"/>
  <c r="G24" i="8"/>
  <c r="G23" i="8"/>
  <c r="G22" i="8"/>
  <c r="G21" i="8"/>
  <c r="G20" i="8"/>
  <c r="G12" i="8"/>
  <c r="G13" i="8"/>
  <c r="G14" i="8"/>
  <c r="G15" i="8"/>
  <c r="G16" i="8"/>
  <c r="G17" i="8"/>
  <c r="G4" i="8"/>
  <c r="G44" i="7"/>
  <c r="G43" i="7"/>
  <c r="G42" i="7"/>
  <c r="G41" i="7"/>
  <c r="G40" i="7"/>
  <c r="G39" i="7"/>
  <c r="G27" i="7"/>
  <c r="G26" i="7"/>
  <c r="G25" i="7"/>
  <c r="G24" i="7"/>
  <c r="G23" i="7"/>
  <c r="G22" i="7"/>
  <c r="G21" i="7"/>
  <c r="G20" i="7"/>
  <c r="G12" i="7"/>
  <c r="G13" i="7"/>
  <c r="G14" i="7"/>
  <c r="G15" i="7"/>
  <c r="G16" i="7"/>
  <c r="G17" i="7"/>
  <c r="G4" i="7"/>
  <c r="G39" i="6"/>
  <c r="G40" i="6"/>
  <c r="G41" i="6"/>
  <c r="G42" i="6"/>
  <c r="G43" i="6"/>
  <c r="G44" i="6"/>
  <c r="G21" i="6"/>
  <c r="G22" i="6"/>
  <c r="G23" i="6"/>
  <c r="G24" i="6"/>
  <c r="G25" i="6"/>
  <c r="G26" i="6"/>
  <c r="G27" i="6"/>
  <c r="G20" i="6"/>
  <c r="G12" i="6"/>
  <c r="G13" i="6"/>
  <c r="G14" i="6"/>
  <c r="G15" i="6"/>
  <c r="G16" i="6"/>
  <c r="G17" i="6"/>
  <c r="G4" i="6"/>
  <c r="G39" i="3"/>
  <c r="G40" i="3"/>
  <c r="G41" i="3"/>
  <c r="G42" i="3"/>
  <c r="G43" i="3"/>
  <c r="G44" i="3"/>
  <c r="G39" i="4"/>
  <c r="G40" i="4"/>
  <c r="G41" i="4"/>
  <c r="G42" i="4"/>
  <c r="G43" i="4"/>
  <c r="G44" i="4"/>
  <c r="G39" i="5"/>
  <c r="G40" i="5"/>
  <c r="G41" i="5"/>
  <c r="G42" i="5"/>
  <c r="G43" i="5"/>
  <c r="G44" i="5"/>
  <c r="G27" i="5"/>
  <c r="G26" i="5"/>
  <c r="G25" i="5"/>
  <c r="G24" i="5"/>
  <c r="G23" i="5"/>
  <c r="G22" i="5"/>
  <c r="G21" i="5"/>
  <c r="G20" i="5"/>
  <c r="G17" i="5"/>
  <c r="G16" i="5"/>
  <c r="G15" i="5"/>
  <c r="G14" i="5"/>
  <c r="G13" i="5"/>
  <c r="G12" i="5"/>
  <c r="G4" i="5"/>
  <c r="G27" i="4"/>
  <c r="G26" i="4"/>
  <c r="G25" i="4"/>
  <c r="G24" i="4"/>
  <c r="G23" i="4"/>
  <c r="G22" i="4"/>
  <c r="G21" i="4"/>
  <c r="G20" i="4"/>
  <c r="G12" i="4"/>
  <c r="G13" i="4"/>
  <c r="G14" i="4"/>
  <c r="G15" i="4"/>
  <c r="G16" i="4"/>
  <c r="G17" i="4"/>
  <c r="G4" i="4"/>
  <c r="G31" i="3"/>
  <c r="G31" i="4" s="1"/>
  <c r="G31" i="5" s="1"/>
  <c r="G31" i="6" s="1"/>
  <c r="G31" i="7" s="1"/>
  <c r="G31" i="8" s="1"/>
  <c r="G32" i="3"/>
  <c r="G32" i="4" s="1"/>
  <c r="G32" i="5" s="1"/>
  <c r="G32" i="6" s="1"/>
  <c r="G32" i="7" s="1"/>
  <c r="G32" i="8" s="1"/>
  <c r="G33" i="3"/>
  <c r="G33" i="4" s="1"/>
  <c r="G33" i="5" s="1"/>
  <c r="G33" i="6" s="1"/>
  <c r="G33" i="7" s="1"/>
  <c r="G33" i="8" s="1"/>
  <c r="G34" i="3"/>
  <c r="G34" i="4" s="1"/>
  <c r="G34" i="5" s="1"/>
  <c r="G34" i="6" s="1"/>
  <c r="G34" i="7" s="1"/>
  <c r="G34" i="8" s="1"/>
  <c r="G35" i="3"/>
  <c r="G35" i="4" s="1"/>
  <c r="G35" i="5" s="1"/>
  <c r="G35" i="6" s="1"/>
  <c r="G35" i="7" s="1"/>
  <c r="G35" i="8" s="1"/>
  <c r="G36" i="3"/>
  <c r="G36" i="4" s="1"/>
  <c r="G36" i="5" s="1"/>
  <c r="G36" i="6" s="1"/>
  <c r="G36" i="7" s="1"/>
  <c r="G36" i="8" s="1"/>
  <c r="G37" i="3"/>
  <c r="G37" i="4" s="1"/>
  <c r="G37" i="5" s="1"/>
  <c r="G37" i="6" s="1"/>
  <c r="G37" i="7" s="1"/>
  <c r="G37" i="8" s="1"/>
  <c r="G38" i="3"/>
  <c r="G38" i="4" s="1"/>
  <c r="G38" i="5" s="1"/>
  <c r="G38" i="6" s="1"/>
  <c r="G38" i="7" s="1"/>
  <c r="G38" i="8" s="1"/>
  <c r="G30" i="3"/>
  <c r="G30" i="4" s="1"/>
  <c r="G30" i="5" s="1"/>
  <c r="G30" i="6" s="1"/>
  <c r="G30" i="7" s="1"/>
  <c r="G30" i="8" s="1"/>
  <c r="G21" i="3"/>
  <c r="G22" i="3"/>
  <c r="G23" i="3"/>
  <c r="G24" i="3"/>
  <c r="G25" i="3"/>
  <c r="G26" i="3"/>
  <c r="G27" i="3"/>
  <c r="G20" i="3"/>
  <c r="G5" i="3"/>
  <c r="G5" i="4" s="1"/>
  <c r="G5" i="5" s="1"/>
  <c r="G5" i="6" s="1"/>
  <c r="G5" i="7" s="1"/>
  <c r="G5" i="8" s="1"/>
  <c r="G6" i="3"/>
  <c r="G6" i="4" s="1"/>
  <c r="G6" i="5" s="1"/>
  <c r="G6" i="6" s="1"/>
  <c r="G6" i="7" s="1"/>
  <c r="G6" i="8" s="1"/>
  <c r="G7" i="3"/>
  <c r="G7" i="4" s="1"/>
  <c r="G7" i="5" s="1"/>
  <c r="G7" i="6" s="1"/>
  <c r="G7" i="7" s="1"/>
  <c r="G7" i="8" s="1"/>
  <c r="G8" i="3"/>
  <c r="G8" i="4" s="1"/>
  <c r="G8" i="5" s="1"/>
  <c r="G8" i="6" s="1"/>
  <c r="G8" i="7" s="1"/>
  <c r="G8" i="8" s="1"/>
  <c r="G9" i="3"/>
  <c r="G9" i="4" s="1"/>
  <c r="G9" i="5" s="1"/>
  <c r="G9" i="6" s="1"/>
  <c r="G9" i="7" s="1"/>
  <c r="G9" i="8" s="1"/>
  <c r="G10" i="3"/>
  <c r="G10" i="4" s="1"/>
  <c r="G10" i="5" s="1"/>
  <c r="G10" i="6" s="1"/>
  <c r="G10" i="7" s="1"/>
  <c r="G10" i="8" s="1"/>
  <c r="G11" i="3"/>
  <c r="G11" i="4" s="1"/>
  <c r="G11" i="5" s="1"/>
  <c r="G11" i="6" s="1"/>
  <c r="G11" i="7" s="1"/>
  <c r="G11" i="8" s="1"/>
  <c r="G12" i="3"/>
  <c r="G13" i="3"/>
  <c r="G14" i="3"/>
  <c r="G15" i="3"/>
  <c r="G16" i="3"/>
  <c r="G17" i="3"/>
  <c r="G4" i="3"/>
  <c r="H4" i="4"/>
  <c r="K51" i="3"/>
  <c r="K51" i="4" s="1"/>
  <c r="K51" i="5" s="1"/>
  <c r="K51" i="6" s="1"/>
  <c r="K51" i="7" s="1"/>
  <c r="K51" i="8" s="1"/>
  <c r="K52" i="3"/>
  <c r="K52" i="4" s="1"/>
  <c r="K52" i="5" s="1"/>
  <c r="K52" i="6" s="1"/>
  <c r="K52" i="7" s="1"/>
  <c r="K52" i="8" s="1"/>
  <c r="K50" i="3"/>
  <c r="K50" i="4" s="1"/>
  <c r="K50" i="5" s="1"/>
  <c r="K50" i="6" s="1"/>
  <c r="K50" i="7" s="1"/>
  <c r="K50" i="8" s="1"/>
  <c r="L38" i="8" l="1"/>
  <c r="N38" i="8" s="1"/>
  <c r="L39" i="8"/>
  <c r="N39" i="8" s="1"/>
  <c r="L40" i="8"/>
  <c r="N40" i="8" s="1"/>
  <c r="L41" i="8"/>
  <c r="N41" i="8" s="1"/>
  <c r="L42" i="8"/>
  <c r="N42" i="8" s="1"/>
  <c r="L43" i="8"/>
  <c r="N43" i="8" s="1"/>
  <c r="L44" i="8"/>
  <c r="N44" i="8" s="1"/>
  <c r="L38" i="3"/>
  <c r="N38" i="3" s="1"/>
  <c r="L39" i="3"/>
  <c r="N39" i="3" s="1"/>
  <c r="L40" i="3"/>
  <c r="N40" i="3" s="1"/>
  <c r="L41" i="3"/>
  <c r="N41" i="3" s="1"/>
  <c r="L42" i="3"/>
  <c r="N42" i="3" s="1"/>
  <c r="L43" i="3"/>
  <c r="N43" i="3" s="1"/>
  <c r="L44" i="3"/>
  <c r="N44" i="3" s="1"/>
  <c r="L38" i="4"/>
  <c r="N38" i="4" s="1"/>
  <c r="L39" i="4"/>
  <c r="N39" i="4" s="1"/>
  <c r="L40" i="4"/>
  <c r="N40" i="4" s="1"/>
  <c r="L41" i="4"/>
  <c r="N41" i="4" s="1"/>
  <c r="L42" i="4"/>
  <c r="N42" i="4" s="1"/>
  <c r="L43" i="4"/>
  <c r="N43" i="4" s="1"/>
  <c r="L44" i="4"/>
  <c r="N44" i="4" s="1"/>
  <c r="L38" i="5"/>
  <c r="N38" i="5" s="1"/>
  <c r="L39" i="5"/>
  <c r="N39" i="5" s="1"/>
  <c r="L40" i="5"/>
  <c r="N40" i="5" s="1"/>
  <c r="L41" i="5"/>
  <c r="N41" i="5" s="1"/>
  <c r="L42" i="5"/>
  <c r="N42" i="5" s="1"/>
  <c r="L43" i="5"/>
  <c r="N43" i="5" s="1"/>
  <c r="L44" i="5"/>
  <c r="N44" i="5" s="1"/>
  <c r="L38" i="6"/>
  <c r="N38" i="6" s="1"/>
  <c r="L39" i="6"/>
  <c r="N39" i="6" s="1"/>
  <c r="L40" i="6"/>
  <c r="N40" i="6" s="1"/>
  <c r="L41" i="6"/>
  <c r="N41" i="6" s="1"/>
  <c r="L42" i="6"/>
  <c r="N42" i="6" s="1"/>
  <c r="L43" i="6"/>
  <c r="N43" i="6" s="1"/>
  <c r="L44" i="6"/>
  <c r="N44" i="6" s="1"/>
  <c r="L38" i="7"/>
  <c r="N38" i="7" s="1"/>
  <c r="L39" i="7"/>
  <c r="N39" i="7" s="1"/>
  <c r="L40" i="7"/>
  <c r="N40" i="7" s="1"/>
  <c r="L41" i="7"/>
  <c r="N41" i="7" s="1"/>
  <c r="L42" i="7"/>
  <c r="N42" i="7" s="1"/>
  <c r="L43" i="7"/>
  <c r="N43" i="7" s="1"/>
  <c r="L44" i="7"/>
  <c r="N44" i="7" s="1"/>
  <c r="O39" i="1"/>
  <c r="O40" i="1"/>
  <c r="O41" i="1"/>
  <c r="O42" i="1"/>
  <c r="O43" i="1"/>
  <c r="O44" i="1"/>
  <c r="M38" i="1"/>
  <c r="O38" i="1" s="1"/>
  <c r="M39" i="1"/>
  <c r="M40" i="1"/>
  <c r="M41" i="1"/>
  <c r="M42" i="1"/>
  <c r="M43" i="1"/>
  <c r="M44" i="1"/>
  <c r="N53" i="8"/>
  <c r="N52" i="8"/>
  <c r="N51" i="8"/>
  <c r="G47" i="8"/>
  <c r="K47" i="8" s="1"/>
  <c r="J38" i="8"/>
  <c r="H38" i="8"/>
  <c r="F38" i="8"/>
  <c r="E38" i="8"/>
  <c r="D38" i="8"/>
  <c r="C38" i="8"/>
  <c r="J37" i="8"/>
  <c r="L37" i="8" s="1"/>
  <c r="H37" i="8"/>
  <c r="F37" i="8"/>
  <c r="E37" i="8"/>
  <c r="D37" i="8"/>
  <c r="C37" i="8"/>
  <c r="J36" i="8"/>
  <c r="L36" i="8" s="1"/>
  <c r="H36" i="8"/>
  <c r="F36" i="8"/>
  <c r="E36" i="8"/>
  <c r="D36" i="8"/>
  <c r="C36" i="8"/>
  <c r="J35" i="8"/>
  <c r="L35" i="8" s="1"/>
  <c r="H35" i="8"/>
  <c r="F35" i="8"/>
  <c r="E35" i="8"/>
  <c r="D35" i="8"/>
  <c r="C35" i="8"/>
  <c r="J34" i="8"/>
  <c r="L34" i="8" s="1"/>
  <c r="H34" i="8"/>
  <c r="F34" i="8"/>
  <c r="E34" i="8"/>
  <c r="D34" i="8"/>
  <c r="C34" i="8"/>
  <c r="J33" i="8"/>
  <c r="L33" i="8" s="1"/>
  <c r="H33" i="8"/>
  <c r="F33" i="8"/>
  <c r="E33" i="8"/>
  <c r="D33" i="8"/>
  <c r="C33" i="8"/>
  <c r="J32" i="8"/>
  <c r="L32" i="8" s="1"/>
  <c r="H32" i="8"/>
  <c r="F32" i="8"/>
  <c r="E32" i="8"/>
  <c r="D32" i="8"/>
  <c r="C32" i="8"/>
  <c r="J31" i="8"/>
  <c r="L31" i="8" s="1"/>
  <c r="H31" i="8"/>
  <c r="F31" i="8"/>
  <c r="E31" i="8"/>
  <c r="D31" i="8"/>
  <c r="C31" i="8"/>
  <c r="J30" i="8"/>
  <c r="L30" i="8" s="1"/>
  <c r="H30" i="8"/>
  <c r="F30" i="8"/>
  <c r="E30" i="8"/>
  <c r="D30" i="8"/>
  <c r="C30" i="8"/>
  <c r="J27" i="8"/>
  <c r="L27" i="8" s="1"/>
  <c r="H27" i="8"/>
  <c r="F27" i="8"/>
  <c r="E27" i="8"/>
  <c r="D27" i="8"/>
  <c r="C27" i="8"/>
  <c r="J26" i="8"/>
  <c r="L26" i="8" s="1"/>
  <c r="H26" i="8"/>
  <c r="F26" i="8"/>
  <c r="E26" i="8"/>
  <c r="D26" i="8"/>
  <c r="C26" i="8"/>
  <c r="J25" i="8"/>
  <c r="L25" i="8" s="1"/>
  <c r="H25" i="8"/>
  <c r="F25" i="8"/>
  <c r="E25" i="8"/>
  <c r="D25" i="8"/>
  <c r="C25" i="8"/>
  <c r="J24" i="8"/>
  <c r="L24" i="8" s="1"/>
  <c r="H24" i="8"/>
  <c r="F24" i="8"/>
  <c r="E24" i="8"/>
  <c r="D24" i="8"/>
  <c r="C24" i="8"/>
  <c r="J23" i="8"/>
  <c r="L23" i="8" s="1"/>
  <c r="H23" i="8"/>
  <c r="F23" i="8"/>
  <c r="E23" i="8"/>
  <c r="D23" i="8"/>
  <c r="C23" i="8"/>
  <c r="J22" i="8"/>
  <c r="L22" i="8" s="1"/>
  <c r="H22" i="8"/>
  <c r="F22" i="8"/>
  <c r="E22" i="8"/>
  <c r="D22" i="8"/>
  <c r="C22" i="8"/>
  <c r="J21" i="8"/>
  <c r="L21" i="8" s="1"/>
  <c r="H21" i="8"/>
  <c r="F21" i="8"/>
  <c r="E21" i="8"/>
  <c r="D21" i="8"/>
  <c r="C21" i="8"/>
  <c r="J20" i="8"/>
  <c r="L20" i="8" s="1"/>
  <c r="H20" i="8"/>
  <c r="F20" i="8"/>
  <c r="E20" i="8"/>
  <c r="D20" i="8"/>
  <c r="C20" i="8"/>
  <c r="J17" i="8"/>
  <c r="L17" i="8" s="1"/>
  <c r="H17" i="8"/>
  <c r="F17" i="8"/>
  <c r="E17" i="8"/>
  <c r="D17" i="8"/>
  <c r="C17" i="8"/>
  <c r="J16" i="8"/>
  <c r="L16" i="8" s="1"/>
  <c r="H16" i="8"/>
  <c r="F16" i="8"/>
  <c r="E16" i="8"/>
  <c r="D16" i="8"/>
  <c r="C16" i="8"/>
  <c r="J15" i="8"/>
  <c r="L15" i="8" s="1"/>
  <c r="H15" i="8"/>
  <c r="F15" i="8"/>
  <c r="E15" i="8"/>
  <c r="D15" i="8"/>
  <c r="C15" i="8"/>
  <c r="J14" i="8"/>
  <c r="L14" i="8" s="1"/>
  <c r="H14" i="8"/>
  <c r="F14" i="8"/>
  <c r="E14" i="8"/>
  <c r="D14" i="8"/>
  <c r="C14" i="8"/>
  <c r="J13" i="8"/>
  <c r="L13" i="8" s="1"/>
  <c r="H13" i="8"/>
  <c r="F13" i="8"/>
  <c r="E13" i="8"/>
  <c r="D13" i="8"/>
  <c r="C13" i="8"/>
  <c r="J12" i="8"/>
  <c r="L12" i="8" s="1"/>
  <c r="H12" i="8"/>
  <c r="F12" i="8"/>
  <c r="E12" i="8"/>
  <c r="D12" i="8"/>
  <c r="C12" i="8"/>
  <c r="J11" i="8"/>
  <c r="L11" i="8" s="1"/>
  <c r="H11" i="8"/>
  <c r="F11" i="8"/>
  <c r="E11" i="8"/>
  <c r="D11" i="8"/>
  <c r="C11" i="8"/>
  <c r="J10" i="8"/>
  <c r="L10" i="8" s="1"/>
  <c r="H10" i="8"/>
  <c r="F10" i="8"/>
  <c r="E10" i="8"/>
  <c r="D10" i="8"/>
  <c r="C10" i="8"/>
  <c r="J9" i="8"/>
  <c r="L9" i="8" s="1"/>
  <c r="H9" i="8"/>
  <c r="F9" i="8"/>
  <c r="E9" i="8"/>
  <c r="D9" i="8"/>
  <c r="C9" i="8"/>
  <c r="J8" i="8"/>
  <c r="L8" i="8" s="1"/>
  <c r="H8" i="8"/>
  <c r="F8" i="8"/>
  <c r="E8" i="8"/>
  <c r="D8" i="8"/>
  <c r="C8" i="8"/>
  <c r="J7" i="8"/>
  <c r="L7" i="8" s="1"/>
  <c r="H7" i="8"/>
  <c r="F7" i="8"/>
  <c r="E7" i="8"/>
  <c r="D7" i="8"/>
  <c r="C7" i="8"/>
  <c r="J6" i="8"/>
  <c r="L6" i="8" s="1"/>
  <c r="H6" i="8"/>
  <c r="F6" i="8"/>
  <c r="E6" i="8"/>
  <c r="D6" i="8"/>
  <c r="C6" i="8"/>
  <c r="J5" i="8"/>
  <c r="L5" i="8" s="1"/>
  <c r="H5" i="8"/>
  <c r="F5" i="8"/>
  <c r="E5" i="8"/>
  <c r="D5" i="8"/>
  <c r="C5" i="8"/>
  <c r="J4" i="8"/>
  <c r="H4" i="8"/>
  <c r="F4" i="8"/>
  <c r="E4" i="8"/>
  <c r="D4" i="8"/>
  <c r="C4" i="8"/>
  <c r="B4" i="8"/>
  <c r="A4" i="8"/>
  <c r="N53" i="7"/>
  <c r="N52" i="7"/>
  <c r="N51" i="7"/>
  <c r="N50" i="7"/>
  <c r="G47" i="7"/>
  <c r="K47" i="7" s="1"/>
  <c r="J38" i="7"/>
  <c r="H38" i="7"/>
  <c r="F38" i="7"/>
  <c r="E38" i="7"/>
  <c r="D38" i="7"/>
  <c r="C38" i="7"/>
  <c r="J37" i="7"/>
  <c r="L37" i="7" s="1"/>
  <c r="H37" i="7"/>
  <c r="F37" i="7"/>
  <c r="E37" i="7"/>
  <c r="D37" i="7"/>
  <c r="C37" i="7"/>
  <c r="J36" i="7"/>
  <c r="L36" i="7" s="1"/>
  <c r="H36" i="7"/>
  <c r="F36" i="7"/>
  <c r="E36" i="7"/>
  <c r="D36" i="7"/>
  <c r="C36" i="7"/>
  <c r="J35" i="7"/>
  <c r="L35" i="7" s="1"/>
  <c r="H35" i="7"/>
  <c r="F35" i="7"/>
  <c r="E35" i="7"/>
  <c r="D35" i="7"/>
  <c r="C35" i="7"/>
  <c r="J34" i="7"/>
  <c r="L34" i="7" s="1"/>
  <c r="H34" i="7"/>
  <c r="F34" i="7"/>
  <c r="E34" i="7"/>
  <c r="D34" i="7"/>
  <c r="C34" i="7"/>
  <c r="J33" i="7"/>
  <c r="L33" i="7" s="1"/>
  <c r="H33" i="7"/>
  <c r="F33" i="7"/>
  <c r="E33" i="7"/>
  <c r="D33" i="7"/>
  <c r="C33" i="7"/>
  <c r="J32" i="7"/>
  <c r="L32" i="7" s="1"/>
  <c r="H32" i="7"/>
  <c r="F32" i="7"/>
  <c r="E32" i="7"/>
  <c r="D32" i="7"/>
  <c r="C32" i="7"/>
  <c r="J31" i="7"/>
  <c r="L31" i="7" s="1"/>
  <c r="H31" i="7"/>
  <c r="F31" i="7"/>
  <c r="E31" i="7"/>
  <c r="D31" i="7"/>
  <c r="C31" i="7"/>
  <c r="J30" i="7"/>
  <c r="L30" i="7" s="1"/>
  <c r="H30" i="7"/>
  <c r="F30" i="7"/>
  <c r="E30" i="7"/>
  <c r="D30" i="7"/>
  <c r="C30" i="7"/>
  <c r="J27" i="7"/>
  <c r="L27" i="7" s="1"/>
  <c r="H27" i="7"/>
  <c r="F27" i="7"/>
  <c r="E27" i="7"/>
  <c r="D27" i="7"/>
  <c r="C27" i="7"/>
  <c r="J26" i="7"/>
  <c r="L26" i="7" s="1"/>
  <c r="H26" i="7"/>
  <c r="F26" i="7"/>
  <c r="E26" i="7"/>
  <c r="D26" i="7"/>
  <c r="C26" i="7"/>
  <c r="J25" i="7"/>
  <c r="L25" i="7" s="1"/>
  <c r="H25" i="7"/>
  <c r="F25" i="7"/>
  <c r="E25" i="7"/>
  <c r="D25" i="7"/>
  <c r="C25" i="7"/>
  <c r="J24" i="7"/>
  <c r="L24" i="7" s="1"/>
  <c r="H24" i="7"/>
  <c r="F24" i="7"/>
  <c r="E24" i="7"/>
  <c r="D24" i="7"/>
  <c r="C24" i="7"/>
  <c r="J23" i="7"/>
  <c r="L23" i="7" s="1"/>
  <c r="H23" i="7"/>
  <c r="F23" i="7"/>
  <c r="E23" i="7"/>
  <c r="D23" i="7"/>
  <c r="C23" i="7"/>
  <c r="J22" i="7"/>
  <c r="L22" i="7" s="1"/>
  <c r="H22" i="7"/>
  <c r="F22" i="7"/>
  <c r="E22" i="7"/>
  <c r="D22" i="7"/>
  <c r="C22" i="7"/>
  <c r="J21" i="7"/>
  <c r="L21" i="7" s="1"/>
  <c r="H21" i="7"/>
  <c r="F21" i="7"/>
  <c r="E21" i="7"/>
  <c r="D21" i="7"/>
  <c r="C21" i="7"/>
  <c r="J20" i="7"/>
  <c r="L20" i="7" s="1"/>
  <c r="H20" i="7"/>
  <c r="F20" i="7"/>
  <c r="E20" i="7"/>
  <c r="D20" i="7"/>
  <c r="C20" i="7"/>
  <c r="J17" i="7"/>
  <c r="L17" i="7" s="1"/>
  <c r="H17" i="7"/>
  <c r="F17" i="7"/>
  <c r="E17" i="7"/>
  <c r="D17" i="7"/>
  <c r="C17" i="7"/>
  <c r="J16" i="7"/>
  <c r="L16" i="7" s="1"/>
  <c r="H16" i="7"/>
  <c r="F16" i="7"/>
  <c r="E16" i="7"/>
  <c r="D16" i="7"/>
  <c r="C16" i="7"/>
  <c r="J15" i="7"/>
  <c r="L15" i="7" s="1"/>
  <c r="H15" i="7"/>
  <c r="F15" i="7"/>
  <c r="E15" i="7"/>
  <c r="D15" i="7"/>
  <c r="C15" i="7"/>
  <c r="J14" i="7"/>
  <c r="L14" i="7" s="1"/>
  <c r="H14" i="7"/>
  <c r="F14" i="7"/>
  <c r="E14" i="7"/>
  <c r="D14" i="7"/>
  <c r="C14" i="7"/>
  <c r="J13" i="7"/>
  <c r="L13" i="7" s="1"/>
  <c r="H13" i="7"/>
  <c r="F13" i="7"/>
  <c r="E13" i="7"/>
  <c r="D13" i="7"/>
  <c r="C13" i="7"/>
  <c r="J12" i="7"/>
  <c r="L12" i="7" s="1"/>
  <c r="H12" i="7"/>
  <c r="F12" i="7"/>
  <c r="E12" i="7"/>
  <c r="D12" i="7"/>
  <c r="C12" i="7"/>
  <c r="J11" i="7"/>
  <c r="L11" i="7" s="1"/>
  <c r="H11" i="7"/>
  <c r="F11" i="7"/>
  <c r="E11" i="7"/>
  <c r="D11" i="7"/>
  <c r="C11" i="7"/>
  <c r="J10" i="7"/>
  <c r="L10" i="7" s="1"/>
  <c r="H10" i="7"/>
  <c r="F10" i="7"/>
  <c r="E10" i="7"/>
  <c r="D10" i="7"/>
  <c r="C10" i="7"/>
  <c r="J9" i="7"/>
  <c r="L9" i="7" s="1"/>
  <c r="H9" i="7"/>
  <c r="F9" i="7"/>
  <c r="E9" i="7"/>
  <c r="D9" i="7"/>
  <c r="C9" i="7"/>
  <c r="J8" i="7"/>
  <c r="L8" i="7" s="1"/>
  <c r="H8" i="7"/>
  <c r="F8" i="7"/>
  <c r="E8" i="7"/>
  <c r="D8" i="7"/>
  <c r="C8" i="7"/>
  <c r="J7" i="7"/>
  <c r="L7" i="7" s="1"/>
  <c r="H7" i="7"/>
  <c r="F7" i="7"/>
  <c r="E7" i="7"/>
  <c r="D7" i="7"/>
  <c r="C7" i="7"/>
  <c r="J6" i="7"/>
  <c r="L6" i="7" s="1"/>
  <c r="H6" i="7"/>
  <c r="F6" i="7"/>
  <c r="E6" i="7"/>
  <c r="D6" i="7"/>
  <c r="C6" i="7"/>
  <c r="J5" i="7"/>
  <c r="L5" i="7" s="1"/>
  <c r="H5" i="7"/>
  <c r="F5" i="7"/>
  <c r="E5" i="7"/>
  <c r="D5" i="7"/>
  <c r="C5" i="7"/>
  <c r="J4" i="7"/>
  <c r="H4" i="7"/>
  <c r="F4" i="7"/>
  <c r="E4" i="7"/>
  <c r="D4" i="7"/>
  <c r="C4" i="7"/>
  <c r="B4" i="7"/>
  <c r="A4" i="7"/>
  <c r="N53" i="6"/>
  <c r="N52" i="6"/>
  <c r="N51" i="6"/>
  <c r="N50" i="6"/>
  <c r="G47" i="6"/>
  <c r="K47" i="6" s="1"/>
  <c r="J38" i="6"/>
  <c r="H38" i="6"/>
  <c r="F38" i="6"/>
  <c r="E38" i="6"/>
  <c r="D38" i="6"/>
  <c r="C38" i="6"/>
  <c r="J37" i="6"/>
  <c r="L37" i="6" s="1"/>
  <c r="H37" i="6"/>
  <c r="F37" i="6"/>
  <c r="E37" i="6"/>
  <c r="D37" i="6"/>
  <c r="C37" i="6"/>
  <c r="J36" i="6"/>
  <c r="L36" i="6" s="1"/>
  <c r="H36" i="6"/>
  <c r="F36" i="6"/>
  <c r="E36" i="6"/>
  <c r="D36" i="6"/>
  <c r="C36" i="6"/>
  <c r="J35" i="6"/>
  <c r="L35" i="6" s="1"/>
  <c r="H35" i="6"/>
  <c r="F35" i="6"/>
  <c r="E35" i="6"/>
  <c r="D35" i="6"/>
  <c r="C35" i="6"/>
  <c r="J34" i="6"/>
  <c r="L34" i="6" s="1"/>
  <c r="H34" i="6"/>
  <c r="F34" i="6"/>
  <c r="E34" i="6"/>
  <c r="D34" i="6"/>
  <c r="C34" i="6"/>
  <c r="J33" i="6"/>
  <c r="L33" i="6" s="1"/>
  <c r="H33" i="6"/>
  <c r="F33" i="6"/>
  <c r="E33" i="6"/>
  <c r="D33" i="6"/>
  <c r="C33" i="6"/>
  <c r="J32" i="6"/>
  <c r="L32" i="6" s="1"/>
  <c r="H32" i="6"/>
  <c r="F32" i="6"/>
  <c r="E32" i="6"/>
  <c r="D32" i="6"/>
  <c r="C32" i="6"/>
  <c r="J31" i="6"/>
  <c r="L31" i="6" s="1"/>
  <c r="H31" i="6"/>
  <c r="F31" i="6"/>
  <c r="E31" i="6"/>
  <c r="D31" i="6"/>
  <c r="C31" i="6"/>
  <c r="J30" i="6"/>
  <c r="L30" i="6" s="1"/>
  <c r="H30" i="6"/>
  <c r="F30" i="6"/>
  <c r="E30" i="6"/>
  <c r="D30" i="6"/>
  <c r="C30" i="6"/>
  <c r="J27" i="6"/>
  <c r="L27" i="6" s="1"/>
  <c r="H27" i="6"/>
  <c r="F27" i="6"/>
  <c r="E27" i="6"/>
  <c r="D27" i="6"/>
  <c r="C27" i="6"/>
  <c r="J26" i="6"/>
  <c r="L26" i="6" s="1"/>
  <c r="H26" i="6"/>
  <c r="F26" i="6"/>
  <c r="E26" i="6"/>
  <c r="D26" i="6"/>
  <c r="C26" i="6"/>
  <c r="J25" i="6"/>
  <c r="L25" i="6" s="1"/>
  <c r="H25" i="6"/>
  <c r="F25" i="6"/>
  <c r="E25" i="6"/>
  <c r="D25" i="6"/>
  <c r="C25" i="6"/>
  <c r="J24" i="6"/>
  <c r="L24" i="6" s="1"/>
  <c r="H24" i="6"/>
  <c r="F24" i="6"/>
  <c r="E24" i="6"/>
  <c r="D24" i="6"/>
  <c r="C24" i="6"/>
  <c r="J23" i="6"/>
  <c r="L23" i="6" s="1"/>
  <c r="H23" i="6"/>
  <c r="F23" i="6"/>
  <c r="E23" i="6"/>
  <c r="D23" i="6"/>
  <c r="C23" i="6"/>
  <c r="J22" i="6"/>
  <c r="L22" i="6" s="1"/>
  <c r="H22" i="6"/>
  <c r="F22" i="6"/>
  <c r="E22" i="6"/>
  <c r="D22" i="6"/>
  <c r="C22" i="6"/>
  <c r="J21" i="6"/>
  <c r="L21" i="6" s="1"/>
  <c r="H21" i="6"/>
  <c r="F21" i="6"/>
  <c r="E21" i="6"/>
  <c r="D21" i="6"/>
  <c r="C21" i="6"/>
  <c r="J20" i="6"/>
  <c r="L20" i="6" s="1"/>
  <c r="H20" i="6"/>
  <c r="F20" i="6"/>
  <c r="E20" i="6"/>
  <c r="D20" i="6"/>
  <c r="C20" i="6"/>
  <c r="J17" i="6"/>
  <c r="L17" i="6" s="1"/>
  <c r="H17" i="6"/>
  <c r="F17" i="6"/>
  <c r="E17" i="6"/>
  <c r="D17" i="6"/>
  <c r="C17" i="6"/>
  <c r="J16" i="6"/>
  <c r="L16" i="6" s="1"/>
  <c r="H16" i="6"/>
  <c r="F16" i="6"/>
  <c r="E16" i="6"/>
  <c r="D16" i="6"/>
  <c r="C16" i="6"/>
  <c r="J15" i="6"/>
  <c r="L15" i="6" s="1"/>
  <c r="H15" i="6"/>
  <c r="F15" i="6"/>
  <c r="E15" i="6"/>
  <c r="D15" i="6"/>
  <c r="C15" i="6"/>
  <c r="J14" i="6"/>
  <c r="L14" i="6" s="1"/>
  <c r="H14" i="6"/>
  <c r="F14" i="6"/>
  <c r="E14" i="6"/>
  <c r="D14" i="6"/>
  <c r="C14" i="6"/>
  <c r="J13" i="6"/>
  <c r="L13" i="6" s="1"/>
  <c r="H13" i="6"/>
  <c r="F13" i="6"/>
  <c r="E13" i="6"/>
  <c r="D13" i="6"/>
  <c r="C13" i="6"/>
  <c r="J12" i="6"/>
  <c r="L12" i="6" s="1"/>
  <c r="H12" i="6"/>
  <c r="F12" i="6"/>
  <c r="E12" i="6"/>
  <c r="D12" i="6"/>
  <c r="C12" i="6"/>
  <c r="J11" i="6"/>
  <c r="H11" i="6"/>
  <c r="F11" i="6"/>
  <c r="E11" i="6"/>
  <c r="D11" i="6"/>
  <c r="C11" i="6"/>
  <c r="J10" i="6"/>
  <c r="H10" i="6"/>
  <c r="F10" i="6"/>
  <c r="E10" i="6"/>
  <c r="D10" i="6"/>
  <c r="C10" i="6"/>
  <c r="J9" i="6"/>
  <c r="H9" i="6"/>
  <c r="F9" i="6"/>
  <c r="E9" i="6"/>
  <c r="D9" i="6"/>
  <c r="C9" i="6"/>
  <c r="J8" i="6"/>
  <c r="H8" i="6"/>
  <c r="F8" i="6"/>
  <c r="E8" i="6"/>
  <c r="D8" i="6"/>
  <c r="C8" i="6"/>
  <c r="J7" i="6"/>
  <c r="L7" i="6" s="1"/>
  <c r="H7" i="6"/>
  <c r="F7" i="6"/>
  <c r="E7" i="6"/>
  <c r="D7" i="6"/>
  <c r="C7" i="6"/>
  <c r="J6" i="6"/>
  <c r="L6" i="6" s="1"/>
  <c r="H6" i="6"/>
  <c r="F6" i="6"/>
  <c r="E6" i="6"/>
  <c r="D6" i="6"/>
  <c r="C6" i="6"/>
  <c r="J5" i="6"/>
  <c r="L5" i="6" s="1"/>
  <c r="H5" i="6"/>
  <c r="F5" i="6"/>
  <c r="E5" i="6"/>
  <c r="D5" i="6"/>
  <c r="C5" i="6"/>
  <c r="J4" i="6"/>
  <c r="H4" i="6"/>
  <c r="F4" i="6"/>
  <c r="E4" i="6"/>
  <c r="D4" i="6"/>
  <c r="C4" i="6"/>
  <c r="B4" i="6"/>
  <c r="A4" i="6"/>
  <c r="N53" i="5"/>
  <c r="N52" i="5"/>
  <c r="N51" i="5"/>
  <c r="N50" i="5"/>
  <c r="G47" i="5"/>
  <c r="K47" i="5" s="1"/>
  <c r="J38" i="5"/>
  <c r="H38" i="5"/>
  <c r="F38" i="5"/>
  <c r="E38" i="5"/>
  <c r="D38" i="5"/>
  <c r="C38" i="5"/>
  <c r="J37" i="5"/>
  <c r="L37" i="5" s="1"/>
  <c r="H37" i="5"/>
  <c r="F37" i="5"/>
  <c r="E37" i="5"/>
  <c r="D37" i="5"/>
  <c r="C37" i="5"/>
  <c r="J36" i="5"/>
  <c r="L36" i="5" s="1"/>
  <c r="H36" i="5"/>
  <c r="F36" i="5"/>
  <c r="E36" i="5"/>
  <c r="D36" i="5"/>
  <c r="C36" i="5"/>
  <c r="J35" i="5"/>
  <c r="L35" i="5" s="1"/>
  <c r="H35" i="5"/>
  <c r="F35" i="5"/>
  <c r="E35" i="5"/>
  <c r="D35" i="5"/>
  <c r="C35" i="5"/>
  <c r="J34" i="5"/>
  <c r="L34" i="5" s="1"/>
  <c r="H34" i="5"/>
  <c r="F34" i="5"/>
  <c r="E34" i="5"/>
  <c r="D34" i="5"/>
  <c r="C34" i="5"/>
  <c r="J33" i="5"/>
  <c r="L33" i="5" s="1"/>
  <c r="H33" i="5"/>
  <c r="F33" i="5"/>
  <c r="E33" i="5"/>
  <c r="D33" i="5"/>
  <c r="C33" i="5"/>
  <c r="J32" i="5"/>
  <c r="L32" i="5" s="1"/>
  <c r="H32" i="5"/>
  <c r="F32" i="5"/>
  <c r="E32" i="5"/>
  <c r="D32" i="5"/>
  <c r="C32" i="5"/>
  <c r="J31" i="5"/>
  <c r="L31" i="5" s="1"/>
  <c r="H31" i="5"/>
  <c r="F31" i="5"/>
  <c r="E31" i="5"/>
  <c r="D31" i="5"/>
  <c r="C31" i="5"/>
  <c r="J30" i="5"/>
  <c r="L30" i="5" s="1"/>
  <c r="H30" i="5"/>
  <c r="F30" i="5"/>
  <c r="E30" i="5"/>
  <c r="D30" i="5"/>
  <c r="C30" i="5"/>
  <c r="J27" i="5"/>
  <c r="L27" i="5" s="1"/>
  <c r="H27" i="5"/>
  <c r="F27" i="5"/>
  <c r="E27" i="5"/>
  <c r="D27" i="5"/>
  <c r="C27" i="5"/>
  <c r="J26" i="5"/>
  <c r="L26" i="5" s="1"/>
  <c r="H26" i="5"/>
  <c r="F26" i="5"/>
  <c r="E26" i="5"/>
  <c r="D26" i="5"/>
  <c r="C26" i="5"/>
  <c r="J25" i="5"/>
  <c r="L25" i="5" s="1"/>
  <c r="H25" i="5"/>
  <c r="F25" i="5"/>
  <c r="E25" i="5"/>
  <c r="D25" i="5"/>
  <c r="C25" i="5"/>
  <c r="J24" i="5"/>
  <c r="L24" i="5" s="1"/>
  <c r="H24" i="5"/>
  <c r="F24" i="5"/>
  <c r="E24" i="5"/>
  <c r="D24" i="5"/>
  <c r="C24" i="5"/>
  <c r="J23" i="5"/>
  <c r="L23" i="5" s="1"/>
  <c r="H23" i="5"/>
  <c r="F23" i="5"/>
  <c r="E23" i="5"/>
  <c r="D23" i="5"/>
  <c r="C23" i="5"/>
  <c r="J22" i="5"/>
  <c r="L22" i="5" s="1"/>
  <c r="H22" i="5"/>
  <c r="F22" i="5"/>
  <c r="E22" i="5"/>
  <c r="D22" i="5"/>
  <c r="C22" i="5"/>
  <c r="J21" i="5"/>
  <c r="L21" i="5" s="1"/>
  <c r="H21" i="5"/>
  <c r="F21" i="5"/>
  <c r="E21" i="5"/>
  <c r="D21" i="5"/>
  <c r="C21" i="5"/>
  <c r="J20" i="5"/>
  <c r="L20" i="5" s="1"/>
  <c r="H20" i="5"/>
  <c r="F20" i="5"/>
  <c r="E20" i="5"/>
  <c r="D20" i="5"/>
  <c r="C20" i="5"/>
  <c r="J17" i="5"/>
  <c r="L17" i="5" s="1"/>
  <c r="H17" i="5"/>
  <c r="F17" i="5"/>
  <c r="E17" i="5"/>
  <c r="D17" i="5"/>
  <c r="C17" i="5"/>
  <c r="J16" i="5"/>
  <c r="L16" i="5" s="1"/>
  <c r="H16" i="5"/>
  <c r="F16" i="5"/>
  <c r="E16" i="5"/>
  <c r="D16" i="5"/>
  <c r="C16" i="5"/>
  <c r="J15" i="5"/>
  <c r="L15" i="5" s="1"/>
  <c r="H15" i="5"/>
  <c r="F15" i="5"/>
  <c r="E15" i="5"/>
  <c r="D15" i="5"/>
  <c r="C15" i="5"/>
  <c r="J14" i="5"/>
  <c r="L14" i="5" s="1"/>
  <c r="H14" i="5"/>
  <c r="F14" i="5"/>
  <c r="E14" i="5"/>
  <c r="D14" i="5"/>
  <c r="C14" i="5"/>
  <c r="J13" i="5"/>
  <c r="L13" i="5" s="1"/>
  <c r="H13" i="5"/>
  <c r="F13" i="5"/>
  <c r="E13" i="5"/>
  <c r="D13" i="5"/>
  <c r="C13" i="5"/>
  <c r="J12" i="5"/>
  <c r="L12" i="5" s="1"/>
  <c r="H12" i="5"/>
  <c r="F12" i="5"/>
  <c r="E12" i="5"/>
  <c r="D12" i="5"/>
  <c r="C12" i="5"/>
  <c r="J11" i="5"/>
  <c r="L11" i="5" s="1"/>
  <c r="H11" i="5"/>
  <c r="F11" i="5"/>
  <c r="E11" i="5"/>
  <c r="D11" i="5"/>
  <c r="C11" i="5"/>
  <c r="J10" i="5"/>
  <c r="L10" i="5" s="1"/>
  <c r="H10" i="5"/>
  <c r="F10" i="5"/>
  <c r="E10" i="5"/>
  <c r="D10" i="5"/>
  <c r="C10" i="5"/>
  <c r="J9" i="5"/>
  <c r="L9" i="5" s="1"/>
  <c r="H9" i="5"/>
  <c r="F9" i="5"/>
  <c r="E9" i="5"/>
  <c r="D9" i="5"/>
  <c r="C9" i="5"/>
  <c r="J8" i="5"/>
  <c r="L8" i="5" s="1"/>
  <c r="H8" i="5"/>
  <c r="F8" i="5"/>
  <c r="E8" i="5"/>
  <c r="D8" i="5"/>
  <c r="C8" i="5"/>
  <c r="J7" i="5"/>
  <c r="L7" i="5" s="1"/>
  <c r="H7" i="5"/>
  <c r="F7" i="5"/>
  <c r="E7" i="5"/>
  <c r="D7" i="5"/>
  <c r="C7" i="5"/>
  <c r="J6" i="5"/>
  <c r="L6" i="5" s="1"/>
  <c r="H6" i="5"/>
  <c r="F6" i="5"/>
  <c r="E6" i="5"/>
  <c r="D6" i="5"/>
  <c r="C6" i="5"/>
  <c r="J5" i="5"/>
  <c r="L5" i="5" s="1"/>
  <c r="H5" i="5"/>
  <c r="F5" i="5"/>
  <c r="E5" i="5"/>
  <c r="D5" i="5"/>
  <c r="C5" i="5"/>
  <c r="J4" i="5"/>
  <c r="H4" i="5"/>
  <c r="F4" i="5"/>
  <c r="E4" i="5"/>
  <c r="D4" i="5"/>
  <c r="C4" i="5"/>
  <c r="B4" i="5"/>
  <c r="A4" i="5"/>
  <c r="N53" i="4"/>
  <c r="N52" i="4"/>
  <c r="N51" i="4"/>
  <c r="N50" i="4"/>
  <c r="G47" i="4"/>
  <c r="K47" i="4" s="1"/>
  <c r="J38" i="4"/>
  <c r="H38" i="4"/>
  <c r="F38" i="4"/>
  <c r="E38" i="4"/>
  <c r="D38" i="4"/>
  <c r="C38" i="4"/>
  <c r="J37" i="4"/>
  <c r="L37" i="4" s="1"/>
  <c r="H37" i="4"/>
  <c r="F37" i="4"/>
  <c r="E37" i="4"/>
  <c r="D37" i="4"/>
  <c r="C37" i="4"/>
  <c r="J36" i="4"/>
  <c r="L36" i="4" s="1"/>
  <c r="H36" i="4"/>
  <c r="F36" i="4"/>
  <c r="E36" i="4"/>
  <c r="D36" i="4"/>
  <c r="C36" i="4"/>
  <c r="J35" i="4"/>
  <c r="L35" i="4" s="1"/>
  <c r="H35" i="4"/>
  <c r="F35" i="4"/>
  <c r="E35" i="4"/>
  <c r="D35" i="4"/>
  <c r="C35" i="4"/>
  <c r="J34" i="4"/>
  <c r="L34" i="4" s="1"/>
  <c r="H34" i="4"/>
  <c r="F34" i="4"/>
  <c r="E34" i="4"/>
  <c r="D34" i="4"/>
  <c r="C34" i="4"/>
  <c r="J33" i="4"/>
  <c r="L33" i="4" s="1"/>
  <c r="H33" i="4"/>
  <c r="F33" i="4"/>
  <c r="E33" i="4"/>
  <c r="D33" i="4"/>
  <c r="C33" i="4"/>
  <c r="J32" i="4"/>
  <c r="L32" i="4" s="1"/>
  <c r="H32" i="4"/>
  <c r="F32" i="4"/>
  <c r="E32" i="4"/>
  <c r="D32" i="4"/>
  <c r="C32" i="4"/>
  <c r="J31" i="4"/>
  <c r="L31" i="4" s="1"/>
  <c r="H31" i="4"/>
  <c r="F31" i="4"/>
  <c r="E31" i="4"/>
  <c r="D31" i="4"/>
  <c r="C31" i="4"/>
  <c r="J30" i="4"/>
  <c r="L30" i="4" s="1"/>
  <c r="H30" i="4"/>
  <c r="F30" i="4"/>
  <c r="E30" i="4"/>
  <c r="D30" i="4"/>
  <c r="C30" i="4"/>
  <c r="J27" i="4"/>
  <c r="L27" i="4" s="1"/>
  <c r="H27" i="4"/>
  <c r="F27" i="4"/>
  <c r="E27" i="4"/>
  <c r="D27" i="4"/>
  <c r="C27" i="4"/>
  <c r="J26" i="4"/>
  <c r="L26" i="4" s="1"/>
  <c r="H26" i="4"/>
  <c r="F26" i="4"/>
  <c r="E26" i="4"/>
  <c r="D26" i="4"/>
  <c r="C26" i="4"/>
  <c r="J25" i="4"/>
  <c r="L25" i="4" s="1"/>
  <c r="H25" i="4"/>
  <c r="F25" i="4"/>
  <c r="E25" i="4"/>
  <c r="D25" i="4"/>
  <c r="C25" i="4"/>
  <c r="J24" i="4"/>
  <c r="L24" i="4" s="1"/>
  <c r="H24" i="4"/>
  <c r="F24" i="4"/>
  <c r="E24" i="4"/>
  <c r="D24" i="4"/>
  <c r="C24" i="4"/>
  <c r="J23" i="4"/>
  <c r="L23" i="4" s="1"/>
  <c r="H23" i="4"/>
  <c r="F23" i="4"/>
  <c r="E23" i="4"/>
  <c r="D23" i="4"/>
  <c r="C23" i="4"/>
  <c r="J22" i="4"/>
  <c r="L22" i="4" s="1"/>
  <c r="H22" i="4"/>
  <c r="F22" i="4"/>
  <c r="E22" i="4"/>
  <c r="D22" i="4"/>
  <c r="C22" i="4"/>
  <c r="J21" i="4"/>
  <c r="L21" i="4" s="1"/>
  <c r="H21" i="4"/>
  <c r="F21" i="4"/>
  <c r="E21" i="4"/>
  <c r="D21" i="4"/>
  <c r="C21" i="4"/>
  <c r="J20" i="4"/>
  <c r="L20" i="4" s="1"/>
  <c r="H20" i="4"/>
  <c r="F20" i="4"/>
  <c r="E20" i="4"/>
  <c r="D20" i="4"/>
  <c r="C20" i="4"/>
  <c r="J17" i="4"/>
  <c r="L17" i="4" s="1"/>
  <c r="H17" i="4"/>
  <c r="F17" i="4"/>
  <c r="E17" i="4"/>
  <c r="D17" i="4"/>
  <c r="C17" i="4"/>
  <c r="J16" i="4"/>
  <c r="L16" i="4" s="1"/>
  <c r="H16" i="4"/>
  <c r="F16" i="4"/>
  <c r="E16" i="4"/>
  <c r="D16" i="4"/>
  <c r="C16" i="4"/>
  <c r="J15" i="4"/>
  <c r="L15" i="4" s="1"/>
  <c r="H15" i="4"/>
  <c r="F15" i="4"/>
  <c r="E15" i="4"/>
  <c r="D15" i="4"/>
  <c r="C15" i="4"/>
  <c r="J14" i="4"/>
  <c r="L14" i="4" s="1"/>
  <c r="H14" i="4"/>
  <c r="F14" i="4"/>
  <c r="E14" i="4"/>
  <c r="D14" i="4"/>
  <c r="C14" i="4"/>
  <c r="J13" i="4"/>
  <c r="L13" i="4" s="1"/>
  <c r="H13" i="4"/>
  <c r="F13" i="4"/>
  <c r="E13" i="4"/>
  <c r="D13" i="4"/>
  <c r="C13" i="4"/>
  <c r="J12" i="4"/>
  <c r="L12" i="4" s="1"/>
  <c r="H12" i="4"/>
  <c r="F12" i="4"/>
  <c r="E12" i="4"/>
  <c r="D12" i="4"/>
  <c r="C12" i="4"/>
  <c r="J11" i="4"/>
  <c r="L11" i="4" s="1"/>
  <c r="H11" i="4"/>
  <c r="F11" i="4"/>
  <c r="E11" i="4"/>
  <c r="D11" i="4"/>
  <c r="C11" i="4"/>
  <c r="J10" i="4"/>
  <c r="L10" i="4" s="1"/>
  <c r="H10" i="4"/>
  <c r="F10" i="4"/>
  <c r="E10" i="4"/>
  <c r="D10" i="4"/>
  <c r="C10" i="4"/>
  <c r="J9" i="4"/>
  <c r="L9" i="4" s="1"/>
  <c r="H9" i="4"/>
  <c r="F9" i="4"/>
  <c r="E9" i="4"/>
  <c r="D9" i="4"/>
  <c r="C9" i="4"/>
  <c r="J8" i="4"/>
  <c r="L8" i="4" s="1"/>
  <c r="H8" i="4"/>
  <c r="F8" i="4"/>
  <c r="E8" i="4"/>
  <c r="D8" i="4"/>
  <c r="C8" i="4"/>
  <c r="J7" i="4"/>
  <c r="L7" i="4" s="1"/>
  <c r="H7" i="4"/>
  <c r="F7" i="4"/>
  <c r="E7" i="4"/>
  <c r="D7" i="4"/>
  <c r="C7" i="4"/>
  <c r="J6" i="4"/>
  <c r="L6" i="4" s="1"/>
  <c r="H6" i="4"/>
  <c r="F6" i="4"/>
  <c r="E6" i="4"/>
  <c r="D6" i="4"/>
  <c r="C6" i="4"/>
  <c r="J5" i="4"/>
  <c r="L5" i="4" s="1"/>
  <c r="H5" i="4"/>
  <c r="F5" i="4"/>
  <c r="E5" i="4"/>
  <c r="D5" i="4"/>
  <c r="C5" i="4"/>
  <c r="J4" i="4"/>
  <c r="F4" i="4"/>
  <c r="E4" i="4"/>
  <c r="D4" i="4"/>
  <c r="C4" i="4"/>
  <c r="B4" i="4"/>
  <c r="A4" i="4"/>
  <c r="C31" i="3"/>
  <c r="D31" i="3"/>
  <c r="E31" i="3"/>
  <c r="F31" i="3"/>
  <c r="C32" i="3"/>
  <c r="D32" i="3"/>
  <c r="E32" i="3"/>
  <c r="F32" i="3"/>
  <c r="C33" i="3"/>
  <c r="D33" i="3"/>
  <c r="E33" i="3"/>
  <c r="F33" i="3"/>
  <c r="C34" i="3"/>
  <c r="D34" i="3"/>
  <c r="E34" i="3"/>
  <c r="F34" i="3"/>
  <c r="C35" i="3"/>
  <c r="D35" i="3"/>
  <c r="E35" i="3"/>
  <c r="F35" i="3"/>
  <c r="C36" i="3"/>
  <c r="D36" i="3"/>
  <c r="E36" i="3"/>
  <c r="F36" i="3"/>
  <c r="C37" i="3"/>
  <c r="D37" i="3"/>
  <c r="E37" i="3"/>
  <c r="F37" i="3"/>
  <c r="C38" i="3"/>
  <c r="D38" i="3"/>
  <c r="E38" i="3"/>
  <c r="F38" i="3"/>
  <c r="F30" i="3"/>
  <c r="E30" i="3"/>
  <c r="D30" i="3"/>
  <c r="C30" i="3"/>
  <c r="J31" i="3"/>
  <c r="J32" i="3"/>
  <c r="J33" i="3"/>
  <c r="J34" i="3"/>
  <c r="J35" i="3"/>
  <c r="J36" i="3"/>
  <c r="J37" i="3"/>
  <c r="J38" i="3"/>
  <c r="J30" i="3"/>
  <c r="H31" i="3"/>
  <c r="H32" i="3"/>
  <c r="H33" i="3"/>
  <c r="H34" i="3"/>
  <c r="H35" i="3"/>
  <c r="H36" i="3"/>
  <c r="H37" i="3"/>
  <c r="H38" i="3"/>
  <c r="H30" i="3"/>
  <c r="J21" i="3"/>
  <c r="J22" i="3"/>
  <c r="J23" i="3"/>
  <c r="J24" i="3"/>
  <c r="J25" i="3"/>
  <c r="J26" i="3"/>
  <c r="J27" i="3"/>
  <c r="J20" i="3"/>
  <c r="H21" i="3"/>
  <c r="H22" i="3"/>
  <c r="H23" i="3"/>
  <c r="H24" i="3"/>
  <c r="H25" i="3"/>
  <c r="H26" i="3"/>
  <c r="H27" i="3"/>
  <c r="H20" i="3"/>
  <c r="J5" i="3"/>
  <c r="J6" i="3"/>
  <c r="J7" i="3"/>
  <c r="J8" i="3"/>
  <c r="J9" i="3"/>
  <c r="J10" i="3"/>
  <c r="J11" i="3"/>
  <c r="J12" i="3"/>
  <c r="J13" i="3"/>
  <c r="J14" i="3"/>
  <c r="J15" i="3"/>
  <c r="J16" i="3"/>
  <c r="J17" i="3"/>
  <c r="J4" i="3"/>
  <c r="H5" i="3"/>
  <c r="H6" i="3"/>
  <c r="H7" i="3"/>
  <c r="H8" i="3"/>
  <c r="H9" i="3"/>
  <c r="H10" i="3"/>
  <c r="H11" i="3"/>
  <c r="H12" i="3"/>
  <c r="H13" i="3"/>
  <c r="H14" i="3"/>
  <c r="H15" i="3"/>
  <c r="H16" i="3"/>
  <c r="H17" i="3"/>
  <c r="H4" i="3"/>
  <c r="F27" i="3"/>
  <c r="E27" i="3"/>
  <c r="D27" i="3"/>
  <c r="C27" i="3"/>
  <c r="F26" i="3"/>
  <c r="E26" i="3"/>
  <c r="D26" i="3"/>
  <c r="C26" i="3"/>
  <c r="F25" i="3"/>
  <c r="E25" i="3"/>
  <c r="D25" i="3"/>
  <c r="C25" i="3"/>
  <c r="F24" i="3"/>
  <c r="E24" i="3"/>
  <c r="D24" i="3"/>
  <c r="C24" i="3"/>
  <c r="F23" i="3"/>
  <c r="E23" i="3"/>
  <c r="D23" i="3"/>
  <c r="C23" i="3"/>
  <c r="F22" i="3"/>
  <c r="E22" i="3"/>
  <c r="D22" i="3"/>
  <c r="C22" i="3"/>
  <c r="F21" i="3"/>
  <c r="E21" i="3"/>
  <c r="D21" i="3"/>
  <c r="C21" i="3"/>
  <c r="F20" i="3"/>
  <c r="E20" i="3"/>
  <c r="D20" i="3"/>
  <c r="C20" i="3"/>
  <c r="C47" i="1"/>
  <c r="C12" i="3"/>
  <c r="D12" i="3"/>
  <c r="E12" i="3"/>
  <c r="F12" i="3"/>
  <c r="C13" i="3"/>
  <c r="D13" i="3"/>
  <c r="E13" i="3"/>
  <c r="F13" i="3"/>
  <c r="C14" i="3"/>
  <c r="D14" i="3"/>
  <c r="E14" i="3"/>
  <c r="F14" i="3"/>
  <c r="C15" i="3"/>
  <c r="D15" i="3"/>
  <c r="E15" i="3"/>
  <c r="F15" i="3"/>
  <c r="C16" i="3"/>
  <c r="D16" i="3"/>
  <c r="E16" i="3"/>
  <c r="F16" i="3"/>
  <c r="C17" i="3"/>
  <c r="D17" i="3"/>
  <c r="E17" i="3"/>
  <c r="F17" i="3"/>
  <c r="C5" i="3"/>
  <c r="D5" i="3"/>
  <c r="E5" i="3"/>
  <c r="F5" i="3"/>
  <c r="C6" i="3"/>
  <c r="D6" i="3"/>
  <c r="E6" i="3"/>
  <c r="F6" i="3"/>
  <c r="C7" i="3"/>
  <c r="D7" i="3"/>
  <c r="E7" i="3"/>
  <c r="F7" i="3"/>
  <c r="C8" i="3"/>
  <c r="D8" i="3"/>
  <c r="E8" i="3"/>
  <c r="F8" i="3"/>
  <c r="C9" i="3"/>
  <c r="D9" i="3"/>
  <c r="E9" i="3"/>
  <c r="F9" i="3"/>
  <c r="C10" i="3"/>
  <c r="D10" i="3"/>
  <c r="E10" i="3"/>
  <c r="F10" i="3"/>
  <c r="C11" i="3"/>
  <c r="D11" i="3"/>
  <c r="E11" i="3"/>
  <c r="F11" i="3"/>
  <c r="D4" i="3"/>
  <c r="E4" i="3"/>
  <c r="F4" i="3"/>
  <c r="C4" i="3"/>
  <c r="B4" i="3"/>
  <c r="A4" i="3"/>
  <c r="N53" i="3"/>
  <c r="N52" i="3"/>
  <c r="N51" i="3"/>
  <c r="N50" i="3"/>
  <c r="G47" i="3"/>
  <c r="M37" i="3"/>
  <c r="L37" i="3"/>
  <c r="I37" i="3"/>
  <c r="N37" i="3" s="1"/>
  <c r="M36" i="3"/>
  <c r="L36" i="3"/>
  <c r="I36" i="3"/>
  <c r="N36" i="3" s="1"/>
  <c r="M35" i="3"/>
  <c r="L35" i="3"/>
  <c r="I35" i="3"/>
  <c r="N35" i="3" s="1"/>
  <c r="M34" i="3"/>
  <c r="L34" i="3"/>
  <c r="I34" i="3"/>
  <c r="N34" i="3" s="1"/>
  <c r="M33" i="3"/>
  <c r="L33" i="3"/>
  <c r="I33" i="3"/>
  <c r="N33" i="3" s="1"/>
  <c r="M32" i="3"/>
  <c r="L32" i="3"/>
  <c r="I32" i="3"/>
  <c r="N32" i="3" s="1"/>
  <c r="M31" i="3"/>
  <c r="L31" i="3"/>
  <c r="I31" i="3"/>
  <c r="N31" i="3" s="1"/>
  <c r="M30" i="3"/>
  <c r="L30" i="3"/>
  <c r="I30" i="3"/>
  <c r="N30" i="3" s="1"/>
  <c r="M27" i="3"/>
  <c r="L27" i="3"/>
  <c r="I27" i="3"/>
  <c r="N27" i="3" s="1"/>
  <c r="M26" i="3"/>
  <c r="L26" i="3"/>
  <c r="I26" i="3"/>
  <c r="N26" i="3" s="1"/>
  <c r="M25" i="3"/>
  <c r="L25" i="3"/>
  <c r="I25" i="3"/>
  <c r="N25" i="3" s="1"/>
  <c r="M24" i="3"/>
  <c r="L24" i="3"/>
  <c r="I24" i="3"/>
  <c r="N24" i="3" s="1"/>
  <c r="M23" i="3"/>
  <c r="L23" i="3"/>
  <c r="I23" i="3"/>
  <c r="N23" i="3" s="1"/>
  <c r="M22" i="3"/>
  <c r="L22" i="3"/>
  <c r="I22" i="3"/>
  <c r="N22" i="3" s="1"/>
  <c r="M21" i="3"/>
  <c r="L21" i="3"/>
  <c r="I21" i="3"/>
  <c r="N21" i="3" s="1"/>
  <c r="M20" i="3"/>
  <c r="L20" i="3"/>
  <c r="I20" i="3"/>
  <c r="N20" i="3" s="1"/>
  <c r="M17" i="3"/>
  <c r="L17" i="3"/>
  <c r="I17" i="3"/>
  <c r="N17" i="3" s="1"/>
  <c r="M16" i="3"/>
  <c r="L16" i="3"/>
  <c r="I16" i="3"/>
  <c r="N16" i="3" s="1"/>
  <c r="M15" i="3"/>
  <c r="L15" i="3"/>
  <c r="I15" i="3"/>
  <c r="N15" i="3" s="1"/>
  <c r="M14" i="3"/>
  <c r="L14" i="3"/>
  <c r="I14" i="3"/>
  <c r="N14" i="3" s="1"/>
  <c r="M13" i="3"/>
  <c r="L13" i="3"/>
  <c r="I13" i="3"/>
  <c r="N13" i="3" s="1"/>
  <c r="M12" i="3"/>
  <c r="L12" i="3"/>
  <c r="I12" i="3"/>
  <c r="N12" i="3" s="1"/>
  <c r="M11" i="3"/>
  <c r="L11" i="3"/>
  <c r="I11" i="3"/>
  <c r="N11" i="3" s="1"/>
  <c r="M10" i="3"/>
  <c r="L10" i="3"/>
  <c r="I10" i="3"/>
  <c r="N10" i="3" s="1"/>
  <c r="M9" i="3"/>
  <c r="L9" i="3"/>
  <c r="I9" i="3"/>
  <c r="N9" i="3" s="1"/>
  <c r="M8" i="3"/>
  <c r="L8" i="3"/>
  <c r="I8" i="3"/>
  <c r="N8" i="3" s="1"/>
  <c r="M7" i="3"/>
  <c r="L7" i="3"/>
  <c r="I7" i="3"/>
  <c r="N7" i="3" s="1"/>
  <c r="M6" i="3"/>
  <c r="L6" i="3"/>
  <c r="I6" i="3"/>
  <c r="N6" i="3" s="1"/>
  <c r="M5" i="3"/>
  <c r="N5" i="3"/>
  <c r="M4" i="3"/>
  <c r="M47" i="3" s="1"/>
  <c r="L4" i="3"/>
  <c r="L47" i="3" s="1"/>
  <c r="F9" i="9" s="1"/>
  <c r="I4" i="3"/>
  <c r="N27" i="1"/>
  <c r="M27" i="1"/>
  <c r="N26" i="1"/>
  <c r="M26" i="1"/>
  <c r="N25" i="1"/>
  <c r="M25" i="1"/>
  <c r="N24" i="1"/>
  <c r="M24" i="1"/>
  <c r="N23" i="1"/>
  <c r="M23" i="1"/>
  <c r="M33" i="1"/>
  <c r="J23" i="1"/>
  <c r="J24" i="1"/>
  <c r="J25" i="1"/>
  <c r="J26" i="1"/>
  <c r="J27" i="1"/>
  <c r="N22" i="1"/>
  <c r="M22" i="1"/>
  <c r="J22" i="1"/>
  <c r="O22" i="1" s="1"/>
  <c r="N21" i="1"/>
  <c r="M21" i="1"/>
  <c r="J21" i="1"/>
  <c r="O21" i="1" s="1"/>
  <c r="N20" i="1"/>
  <c r="M20" i="1"/>
  <c r="J20" i="1"/>
  <c r="O20" i="1" s="1"/>
  <c r="N13" i="1"/>
  <c r="N14" i="1"/>
  <c r="N15" i="1"/>
  <c r="N16" i="1"/>
  <c r="N17" i="1"/>
  <c r="N5" i="1"/>
  <c r="N6" i="1"/>
  <c r="N7" i="1"/>
  <c r="M17" i="1"/>
  <c r="M16" i="1"/>
  <c r="M15" i="1"/>
  <c r="M14" i="1"/>
  <c r="M13" i="1"/>
  <c r="M7" i="1"/>
  <c r="M6" i="1"/>
  <c r="M5" i="1"/>
  <c r="J13" i="1"/>
  <c r="O13" i="1" s="1"/>
  <c r="J14" i="1"/>
  <c r="O14" i="1" s="1"/>
  <c r="J15" i="1"/>
  <c r="O15" i="1" s="1"/>
  <c r="J16" i="1"/>
  <c r="O16" i="1" s="1"/>
  <c r="J17" i="1"/>
  <c r="O17" i="1" s="1"/>
  <c r="J33" i="1"/>
  <c r="J37" i="1"/>
  <c r="M37" i="1"/>
  <c r="J35" i="1"/>
  <c r="M35" i="1"/>
  <c r="J5" i="1"/>
  <c r="O5" i="1" s="1"/>
  <c r="J6" i="1"/>
  <c r="O6" i="1" s="1"/>
  <c r="J7" i="1"/>
  <c r="O7" i="1" s="1"/>
  <c r="N54" i="4" l="1"/>
  <c r="H10" i="9" s="1"/>
  <c r="G10" i="9" s="1"/>
  <c r="N54" i="6"/>
  <c r="L10" i="9" s="1"/>
  <c r="K10" i="9" s="1"/>
  <c r="N54" i="5"/>
  <c r="J10" i="9" s="1"/>
  <c r="I10" i="9" s="1"/>
  <c r="N54" i="3"/>
  <c r="F10" i="9" s="1"/>
  <c r="E10" i="9" s="1"/>
  <c r="N54" i="7"/>
  <c r="D20" i="9" s="1"/>
  <c r="H47" i="8"/>
  <c r="E18" i="9" s="1"/>
  <c r="M4" i="8"/>
  <c r="I4" i="8"/>
  <c r="J47" i="8"/>
  <c r="L4" i="8"/>
  <c r="L47" i="8" s="1"/>
  <c r="M5" i="8"/>
  <c r="I5" i="8"/>
  <c r="N5" i="8" s="1"/>
  <c r="M6" i="8"/>
  <c r="I6" i="8"/>
  <c r="N6" i="8" s="1"/>
  <c r="M7" i="8"/>
  <c r="I7" i="8"/>
  <c r="N7" i="8" s="1"/>
  <c r="M8" i="8"/>
  <c r="I8" i="8"/>
  <c r="N8" i="8" s="1"/>
  <c r="M9" i="8"/>
  <c r="I9" i="8"/>
  <c r="N9" i="8" s="1"/>
  <c r="M10" i="8"/>
  <c r="I10" i="8"/>
  <c r="N10" i="8" s="1"/>
  <c r="M11" i="8"/>
  <c r="I11" i="8"/>
  <c r="N11" i="8" s="1"/>
  <c r="M12" i="8"/>
  <c r="I12" i="8"/>
  <c r="N12" i="8" s="1"/>
  <c r="M13" i="8"/>
  <c r="I13" i="8"/>
  <c r="N13" i="8" s="1"/>
  <c r="M14" i="8"/>
  <c r="I14" i="8"/>
  <c r="N14" i="8" s="1"/>
  <c r="M15" i="8"/>
  <c r="I15" i="8"/>
  <c r="N15" i="8" s="1"/>
  <c r="M16" i="8"/>
  <c r="I16" i="8"/>
  <c r="N16" i="8" s="1"/>
  <c r="M17" i="8"/>
  <c r="I17" i="8"/>
  <c r="N17" i="8" s="1"/>
  <c r="M20" i="8"/>
  <c r="I20" i="8"/>
  <c r="N20" i="8" s="1"/>
  <c r="M21" i="8"/>
  <c r="I21" i="8"/>
  <c r="N21" i="8" s="1"/>
  <c r="M22" i="8"/>
  <c r="I22" i="8"/>
  <c r="N22" i="8" s="1"/>
  <c r="M23" i="8"/>
  <c r="I23" i="8"/>
  <c r="N23" i="8" s="1"/>
  <c r="M24" i="8"/>
  <c r="I24" i="8"/>
  <c r="N24" i="8" s="1"/>
  <c r="M25" i="8"/>
  <c r="I25" i="8"/>
  <c r="N25" i="8" s="1"/>
  <c r="M26" i="8"/>
  <c r="I26" i="8"/>
  <c r="N26" i="8" s="1"/>
  <c r="M27" i="8"/>
  <c r="I27" i="8"/>
  <c r="N27" i="8" s="1"/>
  <c r="M30" i="8"/>
  <c r="I30" i="8"/>
  <c r="N30" i="8" s="1"/>
  <c r="M31" i="8"/>
  <c r="I31" i="8"/>
  <c r="N31" i="8" s="1"/>
  <c r="M32" i="8"/>
  <c r="I32" i="8"/>
  <c r="N32" i="8" s="1"/>
  <c r="M33" i="8"/>
  <c r="I33" i="8"/>
  <c r="N33" i="8" s="1"/>
  <c r="M34" i="8"/>
  <c r="I34" i="8"/>
  <c r="N34" i="8" s="1"/>
  <c r="M35" i="8"/>
  <c r="I35" i="8"/>
  <c r="N35" i="8" s="1"/>
  <c r="M36" i="8"/>
  <c r="I36" i="8"/>
  <c r="N36" i="8" s="1"/>
  <c r="M37" i="8"/>
  <c r="I37" i="8"/>
  <c r="N37" i="8" s="1"/>
  <c r="H47" i="7"/>
  <c r="C18" i="9" s="1"/>
  <c r="H18" i="9" s="1"/>
  <c r="M4" i="7"/>
  <c r="I4" i="7"/>
  <c r="J47" i="7"/>
  <c r="L4" i="7"/>
  <c r="L47" i="7" s="1"/>
  <c r="D19" i="9" s="1"/>
  <c r="M5" i="7"/>
  <c r="I5" i="7"/>
  <c r="N5" i="7" s="1"/>
  <c r="M6" i="7"/>
  <c r="I6" i="7"/>
  <c r="N6" i="7" s="1"/>
  <c r="M7" i="7"/>
  <c r="I7" i="7"/>
  <c r="N7" i="7" s="1"/>
  <c r="M8" i="7"/>
  <c r="I8" i="7"/>
  <c r="N8" i="7" s="1"/>
  <c r="M9" i="7"/>
  <c r="I9" i="7"/>
  <c r="N9" i="7" s="1"/>
  <c r="M10" i="7"/>
  <c r="I10" i="7"/>
  <c r="N10" i="7" s="1"/>
  <c r="M11" i="7"/>
  <c r="I11" i="7"/>
  <c r="N11" i="7" s="1"/>
  <c r="M12" i="7"/>
  <c r="I12" i="7"/>
  <c r="N12" i="7" s="1"/>
  <c r="M13" i="7"/>
  <c r="I13" i="7"/>
  <c r="N13" i="7" s="1"/>
  <c r="M14" i="7"/>
  <c r="I14" i="7"/>
  <c r="N14" i="7" s="1"/>
  <c r="M15" i="7"/>
  <c r="I15" i="7"/>
  <c r="N15" i="7" s="1"/>
  <c r="M16" i="7"/>
  <c r="I16" i="7"/>
  <c r="N16" i="7" s="1"/>
  <c r="M17" i="7"/>
  <c r="I17" i="7"/>
  <c r="N17" i="7" s="1"/>
  <c r="M20" i="7"/>
  <c r="I20" i="7"/>
  <c r="N20" i="7" s="1"/>
  <c r="M21" i="7"/>
  <c r="I21" i="7"/>
  <c r="N21" i="7" s="1"/>
  <c r="M22" i="7"/>
  <c r="I22" i="7"/>
  <c r="N22" i="7" s="1"/>
  <c r="M23" i="7"/>
  <c r="I23" i="7"/>
  <c r="N23" i="7" s="1"/>
  <c r="M24" i="7"/>
  <c r="I24" i="7"/>
  <c r="N24" i="7" s="1"/>
  <c r="M25" i="7"/>
  <c r="I25" i="7"/>
  <c r="N25" i="7" s="1"/>
  <c r="M26" i="7"/>
  <c r="I26" i="7"/>
  <c r="N26" i="7" s="1"/>
  <c r="M27" i="7"/>
  <c r="I27" i="7"/>
  <c r="N27" i="7" s="1"/>
  <c r="M30" i="7"/>
  <c r="I30" i="7"/>
  <c r="N30" i="7" s="1"/>
  <c r="M31" i="7"/>
  <c r="I31" i="7"/>
  <c r="N31" i="7" s="1"/>
  <c r="M32" i="7"/>
  <c r="I32" i="7"/>
  <c r="N32" i="7" s="1"/>
  <c r="M33" i="7"/>
  <c r="I33" i="7"/>
  <c r="N33" i="7" s="1"/>
  <c r="M34" i="7"/>
  <c r="I34" i="7"/>
  <c r="N34" i="7" s="1"/>
  <c r="M35" i="7"/>
  <c r="I35" i="7"/>
  <c r="N35" i="7" s="1"/>
  <c r="M36" i="7"/>
  <c r="I36" i="7"/>
  <c r="N36" i="7" s="1"/>
  <c r="M37" i="7"/>
  <c r="I37" i="7"/>
  <c r="N37" i="7" s="1"/>
  <c r="H47" i="6"/>
  <c r="K8" i="9" s="1"/>
  <c r="M4" i="6"/>
  <c r="I4" i="6"/>
  <c r="J47" i="6"/>
  <c r="L4" i="6"/>
  <c r="L47" i="6" s="1"/>
  <c r="L9" i="9" s="1"/>
  <c r="M5" i="6"/>
  <c r="I5" i="6"/>
  <c r="N5" i="6" s="1"/>
  <c r="M6" i="6"/>
  <c r="I6" i="6"/>
  <c r="N6" i="6" s="1"/>
  <c r="M7" i="6"/>
  <c r="I7" i="6"/>
  <c r="N7" i="6" s="1"/>
  <c r="M8" i="6"/>
  <c r="I8" i="6"/>
  <c r="N8" i="6" s="1"/>
  <c r="M9" i="6"/>
  <c r="I9" i="6"/>
  <c r="M10" i="6"/>
  <c r="I10" i="6"/>
  <c r="N10" i="6" s="1"/>
  <c r="M11" i="6"/>
  <c r="I11" i="6"/>
  <c r="N11" i="6" s="1"/>
  <c r="M12" i="6"/>
  <c r="I12" i="6"/>
  <c r="N12" i="6" s="1"/>
  <c r="M13" i="6"/>
  <c r="I13" i="6"/>
  <c r="N13" i="6" s="1"/>
  <c r="M14" i="6"/>
  <c r="I14" i="6"/>
  <c r="N14" i="6" s="1"/>
  <c r="M15" i="6"/>
  <c r="I15" i="6"/>
  <c r="N15" i="6" s="1"/>
  <c r="M16" i="6"/>
  <c r="I16" i="6"/>
  <c r="N16" i="6" s="1"/>
  <c r="M17" i="6"/>
  <c r="I17" i="6"/>
  <c r="N17" i="6" s="1"/>
  <c r="M20" i="6"/>
  <c r="I20" i="6"/>
  <c r="N20" i="6" s="1"/>
  <c r="M21" i="6"/>
  <c r="I21" i="6"/>
  <c r="N21" i="6" s="1"/>
  <c r="M22" i="6"/>
  <c r="I22" i="6"/>
  <c r="N22" i="6" s="1"/>
  <c r="M23" i="6"/>
  <c r="I23" i="6"/>
  <c r="N23" i="6" s="1"/>
  <c r="M24" i="6"/>
  <c r="I24" i="6"/>
  <c r="N24" i="6" s="1"/>
  <c r="M25" i="6"/>
  <c r="I25" i="6"/>
  <c r="N25" i="6" s="1"/>
  <c r="M26" i="6"/>
  <c r="I26" i="6"/>
  <c r="N26" i="6" s="1"/>
  <c r="M27" i="6"/>
  <c r="I27" i="6"/>
  <c r="N27" i="6" s="1"/>
  <c r="M30" i="6"/>
  <c r="I30" i="6"/>
  <c r="N30" i="6" s="1"/>
  <c r="M31" i="6"/>
  <c r="I31" i="6"/>
  <c r="N31" i="6" s="1"/>
  <c r="M32" i="6"/>
  <c r="I32" i="6"/>
  <c r="N32" i="6" s="1"/>
  <c r="M33" i="6"/>
  <c r="I33" i="6"/>
  <c r="N33" i="6" s="1"/>
  <c r="M34" i="6"/>
  <c r="I34" i="6"/>
  <c r="N34" i="6" s="1"/>
  <c r="M35" i="6"/>
  <c r="I35" i="6"/>
  <c r="N35" i="6" s="1"/>
  <c r="M36" i="6"/>
  <c r="I36" i="6"/>
  <c r="N36" i="6" s="1"/>
  <c r="M37" i="6"/>
  <c r="I37" i="6"/>
  <c r="N37" i="6" s="1"/>
  <c r="H47" i="5"/>
  <c r="I8" i="9" s="1"/>
  <c r="M4" i="5"/>
  <c r="I4" i="5"/>
  <c r="J47" i="5"/>
  <c r="L4" i="5"/>
  <c r="L47" i="5" s="1"/>
  <c r="J9" i="9" s="1"/>
  <c r="M5" i="5"/>
  <c r="I5" i="5"/>
  <c r="N5" i="5" s="1"/>
  <c r="M6" i="5"/>
  <c r="I6" i="5"/>
  <c r="N6" i="5" s="1"/>
  <c r="M7" i="5"/>
  <c r="I7" i="5"/>
  <c r="N7" i="5" s="1"/>
  <c r="M8" i="5"/>
  <c r="I8" i="5"/>
  <c r="N8" i="5" s="1"/>
  <c r="M9" i="5"/>
  <c r="I9" i="5"/>
  <c r="N9" i="5" s="1"/>
  <c r="M10" i="5"/>
  <c r="I10" i="5"/>
  <c r="N10" i="5" s="1"/>
  <c r="M11" i="5"/>
  <c r="I11" i="5"/>
  <c r="N11" i="5" s="1"/>
  <c r="M12" i="5"/>
  <c r="I12" i="5"/>
  <c r="N12" i="5" s="1"/>
  <c r="M13" i="5"/>
  <c r="I13" i="5"/>
  <c r="N13" i="5" s="1"/>
  <c r="M14" i="5"/>
  <c r="I14" i="5"/>
  <c r="N14" i="5" s="1"/>
  <c r="M15" i="5"/>
  <c r="I15" i="5"/>
  <c r="N15" i="5" s="1"/>
  <c r="M16" i="5"/>
  <c r="I16" i="5"/>
  <c r="N16" i="5" s="1"/>
  <c r="M17" i="5"/>
  <c r="I17" i="5"/>
  <c r="N17" i="5" s="1"/>
  <c r="M20" i="5"/>
  <c r="I20" i="5"/>
  <c r="N20" i="5" s="1"/>
  <c r="M21" i="5"/>
  <c r="I21" i="5"/>
  <c r="N21" i="5" s="1"/>
  <c r="M22" i="5"/>
  <c r="I22" i="5"/>
  <c r="N22" i="5" s="1"/>
  <c r="M23" i="5"/>
  <c r="I23" i="5"/>
  <c r="N23" i="5" s="1"/>
  <c r="M24" i="5"/>
  <c r="I24" i="5"/>
  <c r="N24" i="5" s="1"/>
  <c r="M25" i="5"/>
  <c r="I25" i="5"/>
  <c r="N25" i="5" s="1"/>
  <c r="M26" i="5"/>
  <c r="I26" i="5"/>
  <c r="N26" i="5" s="1"/>
  <c r="M27" i="5"/>
  <c r="I27" i="5"/>
  <c r="N27" i="5" s="1"/>
  <c r="M30" i="5"/>
  <c r="I30" i="5"/>
  <c r="N30" i="5" s="1"/>
  <c r="M31" i="5"/>
  <c r="I31" i="5"/>
  <c r="N31" i="5" s="1"/>
  <c r="M32" i="5"/>
  <c r="I32" i="5"/>
  <c r="N32" i="5" s="1"/>
  <c r="M33" i="5"/>
  <c r="I33" i="5"/>
  <c r="N33" i="5" s="1"/>
  <c r="M34" i="5"/>
  <c r="I34" i="5"/>
  <c r="N34" i="5" s="1"/>
  <c r="M35" i="5"/>
  <c r="I35" i="5"/>
  <c r="N35" i="5" s="1"/>
  <c r="M36" i="5"/>
  <c r="I36" i="5"/>
  <c r="N36" i="5" s="1"/>
  <c r="M37" i="5"/>
  <c r="I37" i="5"/>
  <c r="N37" i="5" s="1"/>
  <c r="H47" i="4"/>
  <c r="M4" i="4"/>
  <c r="I4" i="4"/>
  <c r="J47" i="4"/>
  <c r="L4" i="4"/>
  <c r="L47" i="4" s="1"/>
  <c r="H9" i="9" s="1"/>
  <c r="M5" i="4"/>
  <c r="I5" i="4"/>
  <c r="N5" i="4" s="1"/>
  <c r="M6" i="4"/>
  <c r="I6" i="4"/>
  <c r="N6" i="4" s="1"/>
  <c r="M7" i="4"/>
  <c r="I7" i="4"/>
  <c r="N7" i="4" s="1"/>
  <c r="M8" i="4"/>
  <c r="I8" i="4"/>
  <c r="N8" i="4" s="1"/>
  <c r="M9" i="4"/>
  <c r="I9" i="4"/>
  <c r="N9" i="4" s="1"/>
  <c r="M10" i="4"/>
  <c r="I10" i="4"/>
  <c r="N10" i="4" s="1"/>
  <c r="M11" i="4"/>
  <c r="I11" i="4"/>
  <c r="N11" i="4" s="1"/>
  <c r="M12" i="4"/>
  <c r="I12" i="4"/>
  <c r="N12" i="4" s="1"/>
  <c r="M13" i="4"/>
  <c r="I13" i="4"/>
  <c r="N13" i="4" s="1"/>
  <c r="M14" i="4"/>
  <c r="I14" i="4"/>
  <c r="N14" i="4" s="1"/>
  <c r="M15" i="4"/>
  <c r="I15" i="4"/>
  <c r="N15" i="4" s="1"/>
  <c r="M16" i="4"/>
  <c r="I16" i="4"/>
  <c r="N16" i="4" s="1"/>
  <c r="M17" i="4"/>
  <c r="I17" i="4"/>
  <c r="N17" i="4" s="1"/>
  <c r="M20" i="4"/>
  <c r="I20" i="4"/>
  <c r="N20" i="4" s="1"/>
  <c r="M21" i="4"/>
  <c r="I21" i="4"/>
  <c r="N21" i="4" s="1"/>
  <c r="M22" i="4"/>
  <c r="I22" i="4"/>
  <c r="N22" i="4" s="1"/>
  <c r="M23" i="4"/>
  <c r="I23" i="4"/>
  <c r="N23" i="4" s="1"/>
  <c r="M24" i="4"/>
  <c r="I24" i="4"/>
  <c r="N24" i="4" s="1"/>
  <c r="M25" i="4"/>
  <c r="I25" i="4"/>
  <c r="N25" i="4" s="1"/>
  <c r="M26" i="4"/>
  <c r="I26" i="4"/>
  <c r="N26" i="4" s="1"/>
  <c r="M27" i="4"/>
  <c r="I27" i="4"/>
  <c r="N27" i="4" s="1"/>
  <c r="M30" i="4"/>
  <c r="I30" i="4"/>
  <c r="N30" i="4" s="1"/>
  <c r="M31" i="4"/>
  <c r="I31" i="4"/>
  <c r="N31" i="4" s="1"/>
  <c r="M32" i="4"/>
  <c r="I32" i="4"/>
  <c r="N32" i="4" s="1"/>
  <c r="M33" i="4"/>
  <c r="I33" i="4"/>
  <c r="N33" i="4" s="1"/>
  <c r="M34" i="4"/>
  <c r="I34" i="4"/>
  <c r="N34" i="4" s="1"/>
  <c r="M35" i="4"/>
  <c r="I35" i="4"/>
  <c r="N35" i="4" s="1"/>
  <c r="M36" i="4"/>
  <c r="I36" i="4"/>
  <c r="N36" i="4" s="1"/>
  <c r="M37" i="4"/>
  <c r="I37" i="4"/>
  <c r="N37" i="4" s="1"/>
  <c r="O23" i="1"/>
  <c r="O24" i="1"/>
  <c r="O25" i="1"/>
  <c r="O26" i="1"/>
  <c r="O27" i="1"/>
  <c r="I47" i="3"/>
  <c r="F8" i="9" s="1"/>
  <c r="N4" i="3"/>
  <c r="N47" i="3" s="1"/>
  <c r="K47" i="3"/>
  <c r="J47" i="3"/>
  <c r="H47" i="3"/>
  <c r="M4" i="1"/>
  <c r="C16" i="12"/>
  <c r="N4" i="1"/>
  <c r="J4" i="1"/>
  <c r="O4" i="1" s="1"/>
  <c r="N56" i="3" l="1"/>
  <c r="N57" i="3" s="1"/>
  <c r="C20" i="9"/>
  <c r="C21" i="9" s="1"/>
  <c r="H19" i="9"/>
  <c r="I47" i="8"/>
  <c r="F18" i="9" s="1"/>
  <c r="N4" i="8"/>
  <c r="N47" i="8" s="1"/>
  <c r="M47" i="8"/>
  <c r="I47" i="7"/>
  <c r="D18" i="9" s="1"/>
  <c r="N4" i="7"/>
  <c r="N47" i="7" s="1"/>
  <c r="N56" i="7" s="1"/>
  <c r="N57" i="7" s="1"/>
  <c r="M47" i="7"/>
  <c r="I47" i="6"/>
  <c r="L8" i="9" s="1"/>
  <c r="L11" i="9" s="1"/>
  <c r="K11" i="9" s="1"/>
  <c r="N4" i="6"/>
  <c r="N47" i="6" s="1"/>
  <c r="N56" i="6" s="1"/>
  <c r="N57" i="6" s="1"/>
  <c r="M47" i="6"/>
  <c r="I47" i="5"/>
  <c r="J8" i="9" s="1"/>
  <c r="J11" i="9" s="1"/>
  <c r="I11" i="9" s="1"/>
  <c r="N4" i="5"/>
  <c r="N47" i="5" s="1"/>
  <c r="N56" i="5" s="1"/>
  <c r="N57" i="5" s="1"/>
  <c r="M47" i="5"/>
  <c r="I47" i="4"/>
  <c r="H8" i="9" s="1"/>
  <c r="N4" i="4"/>
  <c r="N47" i="4" s="1"/>
  <c r="N56" i="4" s="1"/>
  <c r="N57" i="4" s="1"/>
  <c r="M47" i="4"/>
  <c r="O53" i="1"/>
  <c r="I18" i="9" l="1"/>
  <c r="D21" i="9"/>
  <c r="H11" i="9"/>
  <c r="G11" i="9" s="1"/>
  <c r="O50" i="1"/>
  <c r="O51" i="1"/>
  <c r="O52" i="1"/>
  <c r="O54" i="1" l="1"/>
  <c r="F11" i="9"/>
  <c r="E11" i="9" s="1"/>
  <c r="D10" i="9" l="1"/>
  <c r="O10" i="9" s="1"/>
  <c r="N8" i="1"/>
  <c r="J8" i="1"/>
  <c r="J9" i="1"/>
  <c r="J10" i="1"/>
  <c r="J11" i="1"/>
  <c r="J12" i="1"/>
  <c r="J30" i="1"/>
  <c r="J31" i="1"/>
  <c r="J32" i="1"/>
  <c r="J34" i="1"/>
  <c r="J36" i="1"/>
  <c r="O33" i="1"/>
  <c r="O35" i="1"/>
  <c r="O37" i="1"/>
  <c r="N9" i="1"/>
  <c r="N10" i="1"/>
  <c r="N11" i="1"/>
  <c r="N12" i="1"/>
  <c r="N30" i="1"/>
  <c r="N31" i="1"/>
  <c r="N32" i="1"/>
  <c r="N33" i="1"/>
  <c r="N34" i="1"/>
  <c r="N35" i="1"/>
  <c r="N36" i="1"/>
  <c r="N37" i="1"/>
  <c r="O11" i="9" l="1"/>
  <c r="J47" i="1"/>
  <c r="D8" i="9" s="1"/>
  <c r="O18" i="9" s="1"/>
  <c r="M8" i="1"/>
  <c r="O8" i="1" s="1"/>
  <c r="M9" i="1"/>
  <c r="O9" i="1" s="1"/>
  <c r="M10" i="1"/>
  <c r="O10" i="1" s="1"/>
  <c r="M11" i="1"/>
  <c r="O11" i="1" s="1"/>
  <c r="M12" i="1"/>
  <c r="O12" i="1" s="1"/>
  <c r="M30" i="1"/>
  <c r="O30" i="1" s="1"/>
  <c r="M31" i="1"/>
  <c r="O31" i="1" s="1"/>
  <c r="M32" i="1"/>
  <c r="O32" i="1" s="1"/>
  <c r="M34" i="1"/>
  <c r="O34" i="1" s="1"/>
  <c r="M36" i="1"/>
  <c r="O36" i="1" s="1"/>
  <c r="M47" i="1" l="1"/>
  <c r="D9" i="9" s="1"/>
  <c r="D11" i="9" l="1"/>
  <c r="C11" i="9" s="1"/>
  <c r="H47" i="1"/>
  <c r="L47" i="1" l="1"/>
  <c r="K47" i="1"/>
  <c r="I47" i="1"/>
  <c r="C10" i="9"/>
  <c r="C9" i="9"/>
  <c r="N19" i="9"/>
  <c r="N47" i="1"/>
  <c r="N10" i="9" l="1"/>
  <c r="N18" i="9"/>
  <c r="N8" i="9"/>
  <c r="O47" i="1"/>
  <c r="O56" i="1" l="1"/>
  <c r="O57" i="1" s="1"/>
  <c r="N11" i="9"/>
  <c r="N50" i="8" l="1"/>
  <c r="N54" i="8" s="1"/>
  <c r="N56" i="8" l="1"/>
  <c r="N57" i="8" s="1"/>
  <c r="F20" i="9"/>
  <c r="E20" i="9" l="1"/>
  <c r="I20" i="9"/>
  <c r="O20" i="9" s="1"/>
  <c r="O21" i="9" s="1"/>
  <c r="F21" i="9"/>
  <c r="I21" i="9" s="1"/>
  <c r="E21" i="9" l="1"/>
  <c r="N21" i="9" s="1"/>
  <c r="H20" i="9"/>
  <c r="H21" i="9" s="1"/>
  <c r="N20" i="9"/>
</calcChain>
</file>

<file path=xl/sharedStrings.xml><?xml version="1.0" encoding="utf-8"?>
<sst xmlns="http://schemas.openxmlformats.org/spreadsheetml/2006/main" count="715" uniqueCount="177">
  <si>
    <t>International Equity Index</t>
  </si>
  <si>
    <t>Core Bond Index</t>
  </si>
  <si>
    <t>Current Funds</t>
  </si>
  <si>
    <t>Expense Ratio (%)</t>
  </si>
  <si>
    <t>Total Estimated Asset-Based Fees</t>
  </si>
  <si>
    <t>Program Manager Administrative Fee (%)</t>
  </si>
  <si>
    <t>Enrollment Fees ($)</t>
  </si>
  <si>
    <t>Administrative Fees</t>
  </si>
  <si>
    <t>Proposed Funds</t>
  </si>
  <si>
    <t>Investment Management Expenses</t>
  </si>
  <si>
    <t>Other Fees</t>
  </si>
  <si>
    <t>Account Maintenance Fees- District Residents ($)</t>
  </si>
  <si>
    <t>Account Maintenance Fees- Non-District Residents ($)</t>
  </si>
  <si>
    <t>Total Fees (%)</t>
  </si>
  <si>
    <t>Total Fees ($)</t>
  </si>
  <si>
    <t>Total Fees</t>
  </si>
  <si>
    <t>Style</t>
  </si>
  <si>
    <t>Age-Based Portfolio</t>
  </si>
  <si>
    <t>Active Large Cap Equity</t>
  </si>
  <si>
    <t>Large Cap Equity Index</t>
  </si>
  <si>
    <t>Active Small Cap Equity</t>
  </si>
  <si>
    <t>Small/SMID Cap Equity Index</t>
  </si>
  <si>
    <t>Active International Equity</t>
  </si>
  <si>
    <t>Principal Protected</t>
  </si>
  <si>
    <t>Active Core/Core Plus Fixed Inc</t>
  </si>
  <si>
    <t>Program Manager Fee ($)</t>
  </si>
  <si>
    <t>DC College Savings Trust Fee ($)</t>
  </si>
  <si>
    <t>Total Fee ($)</t>
  </si>
  <si>
    <t>Vehicle*</t>
  </si>
  <si>
    <t>*Indicate your proposed product's vehicle type: Separate Account (SA), Mutual Fund (MF) or Commingled (CF)</t>
  </si>
  <si>
    <t>DC College Savings Trust Administrative Fee (%)***</t>
  </si>
  <si>
    <t>***The District currently collects 0.05% in Administrative Fees.  The figure may be adjusted in the future.</t>
  </si>
  <si>
    <t>Other Service-Based, Non-Routine Fees ($)****</t>
  </si>
  <si>
    <r>
      <t xml:space="preserve">****Other Service-Based, Non-Routine Fees: </t>
    </r>
    <r>
      <rPr>
        <b/>
        <sz val="11"/>
        <color theme="1"/>
        <rFont val="Calibri"/>
        <family val="2"/>
        <scheme val="minor"/>
      </rPr>
      <t>Please describe below any additional Service-Based, Non-Routine Fees anticipated.</t>
    </r>
  </si>
  <si>
    <t>Investment Management Fees</t>
  </si>
  <si>
    <t>%</t>
  </si>
  <si>
    <t>$</t>
  </si>
  <si>
    <t>B.1</t>
  </si>
  <si>
    <t>B.2</t>
  </si>
  <si>
    <t>B.3</t>
  </si>
  <si>
    <t>Total (B.1+B.2+B.3)</t>
  </si>
  <si>
    <r>
      <t xml:space="preserve">Est. Frequency </t>
    </r>
    <r>
      <rPr>
        <b/>
        <i/>
        <sz val="11"/>
        <color theme="0"/>
        <rFont val="Calibri"/>
        <family val="2"/>
        <scheme val="minor"/>
      </rPr>
      <t>(Not Guaranteed)</t>
    </r>
  </si>
  <si>
    <t>Part 1 - Fees for Investment Management &amp; Administrative Services</t>
  </si>
  <si>
    <t>Part 2 - Fees for Non-Investment Services</t>
  </si>
  <si>
    <t>0002A</t>
  </si>
  <si>
    <t xml:space="preserve">Providing Customer Service for the Plan, including the following:  </t>
  </si>
  <si>
    <t>Information access via voice response</t>
  </si>
  <si>
    <t>Information access via service representative</t>
  </si>
  <si>
    <t>Information access via PC</t>
  </si>
  <si>
    <t>Transaction processing via service representative</t>
  </si>
  <si>
    <t>Transaction access via PC</t>
  </si>
  <si>
    <t>Transaction processing via voice response</t>
  </si>
  <si>
    <t>Time or processing charges</t>
  </si>
  <si>
    <t>PIN issuance, reissue, changes</t>
  </si>
  <si>
    <t>Customized script</t>
  </si>
  <si>
    <t>Other (be specific)</t>
  </si>
  <si>
    <t>Electronic delivery of participant statements</t>
  </si>
  <si>
    <t>Online enrollment</t>
  </si>
  <si>
    <t>Access by participant to prior history online</t>
  </si>
  <si>
    <t>Total Cost (use format below):</t>
  </si>
  <si>
    <t>Yes/No</t>
  </si>
  <si>
    <t xml:space="preserve">per account for accounts up to </t>
  </si>
  <si>
    <t>accounts;</t>
  </si>
  <si>
    <t>per account for accounts in excess of</t>
  </si>
  <si>
    <r>
      <t xml:space="preserve">0001A Investment Management &amp; Administrative Services </t>
    </r>
    <r>
      <rPr>
        <sz val="12"/>
        <color theme="1"/>
        <rFont val="Times New Roman"/>
        <family val="1"/>
      </rPr>
      <t xml:space="preserve">  </t>
    </r>
  </si>
  <si>
    <t xml:space="preserve">Please complete the following Pricing/Cost Analysis spreadsheets.  </t>
  </si>
  <si>
    <t>The Contractor shall not change items highlighted in grey within the Pricing spreadsheet.</t>
  </si>
  <si>
    <r>
      <t>Customer Service (Web, Online Enrollment and Call Center Services)</t>
    </r>
    <r>
      <rPr>
        <sz val="12"/>
        <color theme="1"/>
        <rFont val="Times New Roman"/>
        <family val="1"/>
      </rPr>
      <t xml:space="preserve">:  </t>
    </r>
  </si>
  <si>
    <t>(Indicate if this is a direct cost to the Plan or is built into the investment fee structure.)</t>
  </si>
  <si>
    <t>Part 3 - Marketing Proposal</t>
  </si>
  <si>
    <t>To ensure that District residents of all economic backgrounds are aware of the advantages of saving for their children’s higher education, the Contractor, in partnership with the District, should continue an outreach effort to educate residents of the District, as well as non-District residents, about the Plan.</t>
  </si>
  <si>
    <t>0003A</t>
  </si>
  <si>
    <r>
      <t xml:space="preserve">Fee ($)                              </t>
    </r>
    <r>
      <rPr>
        <b/>
        <sz val="8"/>
        <color indexed="9"/>
        <rFont val="Calibri"/>
        <family val="2"/>
        <scheme val="minor"/>
      </rPr>
      <t xml:space="preserve"> (Market Value * Expense Ratio)</t>
    </r>
  </si>
  <si>
    <r>
      <t xml:space="preserve">Total Administrative Fee ($)                             </t>
    </r>
    <r>
      <rPr>
        <b/>
        <sz val="8"/>
        <color indexed="9"/>
        <rFont val="Calibri"/>
        <family val="2"/>
        <scheme val="minor"/>
      </rPr>
      <t xml:space="preserve">      ([Program Manager Admin Fee + DC Admin Fee] * Market Value)</t>
    </r>
  </si>
  <si>
    <r>
      <t xml:space="preserve">Fee (%)                         </t>
    </r>
    <r>
      <rPr>
        <b/>
        <sz val="8"/>
        <color indexed="9"/>
        <rFont val="Calibri"/>
        <family val="2"/>
        <scheme val="minor"/>
      </rPr>
      <t xml:space="preserve"> (Inv Mgmt Expense Ratio + Program Manager Admin Fee + DC Admin Fee)</t>
    </r>
  </si>
  <si>
    <r>
      <t xml:space="preserve">Fee ($)                            </t>
    </r>
    <r>
      <rPr>
        <b/>
        <sz val="8"/>
        <color indexed="9"/>
        <rFont val="Calibri"/>
        <family val="2"/>
        <scheme val="minor"/>
      </rPr>
      <t xml:space="preserve"> (Total Inv Mgmt Expense + Total Admin Fee)</t>
    </r>
  </si>
  <si>
    <t>(calculations are examples)</t>
  </si>
  <si>
    <t>Fee Definitions:</t>
  </si>
  <si>
    <t xml:space="preserve">The fees charged by investment managers for managing the investment options offered within the 529 Plan.  </t>
  </si>
  <si>
    <t>Investment Management:</t>
  </si>
  <si>
    <t>The fee charged by a program manager for a participant to enroll in the 529 Plan.</t>
  </si>
  <si>
    <t>Enrollment:</t>
  </si>
  <si>
    <t>A fee charged by the program manager for the ongoing maintenance of a participant’s 529 account.</t>
  </si>
  <si>
    <t>Account Maintenance:</t>
  </si>
  <si>
    <t>Non-routine fees charged by the program manager to participants for returned checks, outgoing wires, etc.</t>
  </si>
  <si>
    <t>Service-Based/Other:</t>
  </si>
  <si>
    <t>A commission fee paid out of a participant’s investment option(s) to his/her advisor.</t>
  </si>
  <si>
    <t>Distribution/ Servicing:</t>
  </si>
  <si>
    <t>DC College Savings Trust Administrative:</t>
  </si>
  <si>
    <t>Program Manager Administrative:</t>
  </si>
  <si>
    <t>The fee charged by the program manager for administrative services.</t>
  </si>
  <si>
    <t>A fee charged by DC to cover 529 Plan expenses.</t>
  </si>
  <si>
    <t>BASE PERIOD - YEAR ONE PRICING</t>
  </si>
  <si>
    <t>SRI**</t>
  </si>
  <si>
    <t>**Indicate whether your proposed product qualifies as Socially Responsible (SRI).</t>
  </si>
  <si>
    <t>Portfolio 2043</t>
  </si>
  <si>
    <t>Portfolio 2040</t>
  </si>
  <si>
    <t>Portfolio 2037</t>
  </si>
  <si>
    <t>Portfolio 2034</t>
  </si>
  <si>
    <t>Portfolio 2031</t>
  </si>
  <si>
    <t>Portfolio 2028</t>
  </si>
  <si>
    <t>Portfolio 2025</t>
  </si>
  <si>
    <t>In College</t>
  </si>
  <si>
    <t>US Total Stock Market Index</t>
  </si>
  <si>
    <t>US Socially Responsible Equity</t>
  </si>
  <si>
    <t>US Large Cap Equity</t>
  </si>
  <si>
    <t>US Small Cap Equity</t>
  </si>
  <si>
    <t>Non US Total Stock Market Index</t>
  </si>
  <si>
    <t>Intermediate-Term Bond Portfolio</t>
  </si>
  <si>
    <t>US Intermediate Term Bond Index</t>
  </si>
  <si>
    <t>Ameritas Principal Protected</t>
  </si>
  <si>
    <t>Age-Based</t>
  </si>
  <si>
    <r>
      <t xml:space="preserve">Complete the following table showing your annual marketing commitment </t>
    </r>
    <r>
      <rPr>
        <b/>
        <u/>
        <sz val="12"/>
        <color theme="1"/>
        <rFont val="Times New Roman"/>
        <family val="1"/>
      </rPr>
      <t>to market the Plan to DC residents</t>
    </r>
    <r>
      <rPr>
        <sz val="12"/>
        <color theme="1"/>
        <rFont val="Times New Roman"/>
        <family val="1"/>
      </rPr>
      <t>. 
If marketing dollars remain unspent in any given year, they will roll forward into the next year.</t>
    </r>
  </si>
  <si>
    <t>Contract Year</t>
  </si>
  <si>
    <t>Annual Marketing Commitment</t>
  </si>
  <si>
    <t>Total for Contract Term</t>
  </si>
  <si>
    <r>
      <t xml:space="preserve">Ticker Symbol 
</t>
    </r>
    <r>
      <rPr>
        <b/>
        <sz val="9"/>
        <color rgb="FFFFFFFF"/>
        <rFont val="Calibri"/>
        <family val="2"/>
        <scheme val="minor"/>
      </rPr>
      <t>(if appropriate)</t>
    </r>
  </si>
  <si>
    <t>Static Options</t>
  </si>
  <si>
    <t>Individual Options</t>
  </si>
  <si>
    <t>Non US Socially Responsible</t>
  </si>
  <si>
    <t>BASE PERIOD - YEAR TWO PRICING</t>
  </si>
  <si>
    <t>BASE PERIOD - YEAR FOUR PRICING</t>
  </si>
  <si>
    <t>BASE PERIOD - YEAR FIVE PRICING</t>
  </si>
  <si>
    <t>^The District currently collects 0.05% in Administrative Fees.  The figure may be adjusted in the future.</t>
  </si>
  <si>
    <r>
      <t xml:space="preserve">^^Other Service-Based, Non-Routine Fees: </t>
    </r>
    <r>
      <rPr>
        <b/>
        <sz val="11"/>
        <color theme="1"/>
        <rFont val="Calibri"/>
        <family val="2"/>
        <scheme val="minor"/>
      </rPr>
      <t>Please describe below any additional Service-Based, Non-Routine Fees anticipated.</t>
    </r>
  </si>
  <si>
    <t>DC College Savings Trust Administrative Fee (%)^</t>
  </si>
  <si>
    <t>Other Service-Based, Non-Routine Fees ($)^^</t>
  </si>
  <si>
    <r>
      <rPr>
        <b/>
        <sz val="11"/>
        <color theme="0"/>
        <rFont val="Wingdings"/>
        <charset val="2"/>
      </rPr>
      <t xml:space="preserve">ßßßßß </t>
    </r>
    <r>
      <rPr>
        <b/>
        <sz val="11"/>
        <color theme="0"/>
        <rFont val="Calibri"/>
        <family val="2"/>
        <scheme val="minor"/>
      </rPr>
      <t xml:space="preserve">These totals should match      </t>
    </r>
    <r>
      <rPr>
        <b/>
        <sz val="11"/>
        <color theme="0"/>
        <rFont val="Wingdings"/>
        <charset val="2"/>
      </rPr>
      <t>ààààà</t>
    </r>
  </si>
  <si>
    <t>OPTIONAL - YEAR ONE PRICING</t>
  </si>
  <si>
    <t>OPTIONAL - YEAR TWO PRICING</t>
  </si>
  <si>
    <t>Year One</t>
  </si>
  <si>
    <t>Year Two</t>
  </si>
  <si>
    <t>Year Three</t>
  </si>
  <si>
    <t>Year Four</t>
  </si>
  <si>
    <t>Year Five</t>
  </si>
  <si>
    <t>Base Periods</t>
  </si>
  <si>
    <t>Optional Periods</t>
  </si>
  <si>
    <t>Total Years 1-5</t>
  </si>
  <si>
    <t>Total Years 1-2</t>
  </si>
  <si>
    <t>% (Avg)</t>
  </si>
  <si>
    <t>$ (Total)</t>
  </si>
  <si>
    <t>Base + Optional Periods</t>
  </si>
  <si>
    <t>Total Years 1-7</t>
  </si>
  <si>
    <r>
      <t xml:space="preserve">Note: The numbers in the Summary page represent the 5 basis points that the District requires based on the market value of the assets. 
</t>
    </r>
    <r>
      <rPr>
        <b/>
        <sz val="12"/>
        <color theme="1"/>
        <rFont val="Calibri"/>
        <family val="2"/>
        <scheme val="minor"/>
      </rPr>
      <t>DO NOT UPDATE</t>
    </r>
    <r>
      <rPr>
        <sz val="12"/>
        <color theme="1"/>
        <rFont val="Calibri"/>
        <family val="2"/>
        <scheme val="minor"/>
      </rPr>
      <t>, these numbers roll up from the individual yearly spreadsheet tabs.</t>
    </r>
  </si>
  <si>
    <t>Do Not upate Summary Tab</t>
  </si>
  <si>
    <t xml:space="preserve">   Do Not update Summary Tab</t>
  </si>
  <si>
    <t xml:space="preserve">   Indicate if this is a direct cost to the Plan or is built into the investment fee structure.</t>
  </si>
  <si>
    <t xml:space="preserve">   Complete table indicating annual marketing commitmenbase and Option Years</t>
  </si>
  <si>
    <t xml:space="preserve">   Update yellow highlighted sections of Base and Option Year Tabs and verify values carry through correctly</t>
  </si>
  <si>
    <t>Update yellow highlighted sections of Base and Option Year Tabs and verify values carry through correctly</t>
  </si>
  <si>
    <t>If Program Manager fee is based on a tier schedule, please complete the following table:</t>
  </si>
  <si>
    <t>Assets Managed Fee Schedule</t>
  </si>
  <si>
    <t>First</t>
  </si>
  <si>
    <t>Next</t>
  </si>
  <si>
    <t>Breakpoints</t>
  </si>
  <si>
    <t>($Millions)</t>
  </si>
  <si>
    <t>Total $</t>
  </si>
  <si>
    <t>Fee</t>
  </si>
  <si>
    <t>(%)</t>
  </si>
  <si>
    <t>Assets</t>
  </si>
  <si>
    <t>Indicate Frequency fee is adjusted:</t>
  </si>
  <si>
    <t>Daily</t>
  </si>
  <si>
    <t>Quarterly</t>
  </si>
  <si>
    <t>Annually</t>
  </si>
  <si>
    <t>Other</t>
  </si>
  <si>
    <t>Monthly</t>
  </si>
  <si>
    <t xml:space="preserve">   Update Part One tab with program manager asset weighted fee breakpoint information, if applicable.</t>
  </si>
  <si>
    <t>Please note fees will be evaluated based on the plans overall value as of June 30, 2023.</t>
  </si>
  <si>
    <t>June 30, 2023 Total Market Value ($)</t>
  </si>
  <si>
    <t>Reallocated*** 
 Base Year Total Market Value ($)</t>
  </si>
  <si>
    <t>Base Year 2
Total Market Value ($)</t>
  </si>
  <si>
    <t>Base Year 3
Total Market Value ($)</t>
  </si>
  <si>
    <t>Base Year 4
Total Market Value ($)</t>
  </si>
  <si>
    <t>Base Year 5
Total Market Value ($)</t>
  </si>
  <si>
    <t>Option Year 1
Total Market Value ($)</t>
  </si>
  <si>
    <t>Option Year 2
Total Market Value ($)</t>
  </si>
  <si>
    <t>***Reallocated Total Market Value should reflect the addtion of any additional portfolios. Total Market Value should match 6/30/23 Market Value.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</si>
</sst>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_(&quot;$&quot;* \(#,##0.00\);_(&quot;$&quot;* &quot;-&quot;??_);_(@_)"/>
    <numFmt numFmtId="164" formatCode="&quot;$&quot;#,##0.00"/>
    <numFmt numFmtId="165" formatCode="&quot;$&quot;#,##0"/>
  </numFmts>
  <fonts count="22">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0"/>
      <name val="Arial"/>
      <family val="2"/>
    </font>
    <font>
      <b/>
      <sz val="11"/>
      <color indexed="9"/>
      <name val="Calibri"/>
      <family val="2"/>
      <scheme val="minor"/>
    </font>
    <font>
      <sz val="11"/>
      <name val="Calibri"/>
      <family val="2"/>
      <scheme val="minor"/>
    </font>
    <font>
      <b/>
      <i/>
      <sz val="11"/>
      <color theme="0"/>
      <name val="Calibri"/>
      <family val="2"/>
      <scheme val="minor"/>
    </font>
    <font>
      <sz val="12"/>
      <color theme="1"/>
      <name val="Times New Roman"/>
      <family val="1"/>
    </font>
    <font>
      <b/>
      <sz val="12"/>
      <color theme="1"/>
      <name val="Times New Roman"/>
      <family val="1"/>
    </font>
    <font>
      <sz val="11"/>
      <color theme="1"/>
      <name val="Times New Roman"/>
      <family val="1"/>
    </font>
    <font>
      <b/>
      <sz val="8"/>
      <color indexed="9"/>
      <name val="Calibri"/>
      <family val="2"/>
      <scheme val="minor"/>
    </font>
    <font>
      <sz val="12"/>
      <color theme="1"/>
      <name val="Calibri"/>
      <family val="2"/>
      <scheme val="minor"/>
    </font>
    <font>
      <sz val="8"/>
      <name val="Calibri"/>
      <family val="2"/>
      <scheme val="minor"/>
    </font>
    <font>
      <b/>
      <u/>
      <sz val="12"/>
      <color theme="1"/>
      <name val="Times New Roman"/>
      <family val="1"/>
    </font>
    <font>
      <b/>
      <sz val="9"/>
      <color rgb="FFFFFFFF"/>
      <name val="Calibri"/>
      <family val="2"/>
      <scheme val="minor"/>
    </font>
    <font>
      <b/>
      <sz val="11"/>
      <color theme="0"/>
      <name val="Wingdings"/>
      <charset val="2"/>
    </font>
    <font>
      <b/>
      <sz val="11"/>
      <color theme="0"/>
      <name val="Calibri"/>
      <family val="2"/>
      <charset val="2"/>
      <scheme val="minor"/>
    </font>
    <font>
      <b/>
      <sz val="12"/>
      <color theme="1"/>
      <name val="Calibri"/>
      <family val="2"/>
      <scheme val="minor"/>
    </font>
    <font>
      <b/>
      <sz val="12"/>
      <color theme="1"/>
      <name val="Arial"/>
      <family val="2"/>
    </font>
    <font>
      <sz val="12"/>
      <color theme="1"/>
      <name val="Arial"/>
      <family val="2"/>
    </font>
    <font>
      <b/>
      <sz val="12"/>
      <color theme="0"/>
      <name val="Times New Roman"/>
      <family val="1"/>
    </font>
  </fonts>
  <fills count="12">
    <fill>
      <patternFill patternType="none"/>
    </fill>
    <fill>
      <patternFill patternType="gray125"/>
    </fill>
    <fill>
      <patternFill patternType="solid">
        <fgColor indexed="8"/>
        <bgColor indexed="64"/>
      </patternFill>
    </fill>
    <fill>
      <patternFill patternType="solid">
        <fgColor theme="0" tint="-0.14999847407452621"/>
        <bgColor indexed="64"/>
      </patternFill>
    </fill>
    <fill>
      <patternFill patternType="solid">
        <fgColor theme="1"/>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3"/>
        <bgColor indexed="64"/>
      </patternFill>
    </fill>
    <fill>
      <patternFill patternType="solid">
        <fgColor theme="4"/>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rgb="FFFFFF00"/>
        <bgColor indexed="64"/>
      </patternFill>
    </fill>
  </fills>
  <borders count="37">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4" fillId="0" borderId="0"/>
  </cellStyleXfs>
  <cellXfs count="206">
    <xf numFmtId="0" fontId="0" fillId="0" borderId="0" xfId="0"/>
    <xf numFmtId="0" fontId="2" fillId="0" borderId="0" xfId="0" applyFont="1"/>
    <xf numFmtId="165" fontId="2" fillId="4" borderId="7" xfId="0" applyNumberFormat="1" applyFont="1" applyFill="1" applyBorder="1" applyAlignment="1">
      <alignment horizontal="center"/>
    </xf>
    <xf numFmtId="0" fontId="2" fillId="4" borderId="6" xfId="0" applyFont="1" applyFill="1" applyBorder="1" applyAlignment="1">
      <alignment horizontal="left"/>
    </xf>
    <xf numFmtId="0" fontId="2" fillId="4" borderId="6" xfId="0" applyFont="1" applyFill="1" applyBorder="1"/>
    <xf numFmtId="10" fontId="2" fillId="4" borderId="5" xfId="2" applyNumberFormat="1" applyFont="1" applyFill="1" applyBorder="1" applyAlignment="1">
      <alignment horizontal="center"/>
    </xf>
    <xf numFmtId="165" fontId="2" fillId="4" borderId="6" xfId="0" applyNumberFormat="1" applyFont="1" applyFill="1" applyBorder="1" applyAlignment="1">
      <alignment horizontal="center"/>
    </xf>
    <xf numFmtId="0" fontId="0" fillId="0" borderId="0" xfId="0" applyAlignment="1">
      <alignment horizontal="left"/>
    </xf>
    <xf numFmtId="0" fontId="0" fillId="0" borderId="0" xfId="0" applyAlignment="1">
      <alignment horizontal="center"/>
    </xf>
    <xf numFmtId="0" fontId="0" fillId="3" borderId="0" xfId="0" applyFill="1" applyAlignment="1">
      <alignment horizontal="left"/>
    </xf>
    <xf numFmtId="0" fontId="0" fillId="3" borderId="0" xfId="0" applyFill="1" applyAlignment="1">
      <alignment horizontal="center"/>
    </xf>
    <xf numFmtId="164" fontId="5" fillId="2" borderId="2" xfId="3" applyNumberFormat="1" applyFont="1" applyFill="1" applyBorder="1" applyAlignment="1">
      <alignment horizontal="left" vertical="center" wrapText="1"/>
    </xf>
    <xf numFmtId="164" fontId="5" fillId="2" borderId="2" xfId="3" applyNumberFormat="1" applyFont="1" applyFill="1" applyBorder="1" applyAlignment="1">
      <alignment horizontal="center" vertical="center" wrapText="1"/>
    </xf>
    <xf numFmtId="0" fontId="6" fillId="3" borderId="0" xfId="3" applyFont="1" applyFill="1" applyAlignment="1">
      <alignment horizontal="center" vertical="center"/>
    </xf>
    <xf numFmtId="164" fontId="5" fillId="2" borderId="1" xfId="3" applyNumberFormat="1" applyFont="1" applyFill="1" applyBorder="1" applyAlignment="1">
      <alignment horizontal="center" vertical="center" wrapText="1"/>
    </xf>
    <xf numFmtId="164" fontId="5" fillId="2" borderId="10" xfId="3" applyNumberFormat="1" applyFont="1" applyFill="1" applyBorder="1" applyAlignment="1">
      <alignment horizontal="center" vertical="center" wrapText="1"/>
    </xf>
    <xf numFmtId="0" fontId="0" fillId="3" borderId="11" xfId="0" applyFill="1" applyBorder="1" applyAlignment="1">
      <alignment horizontal="left"/>
    </xf>
    <xf numFmtId="0" fontId="0" fillId="3" borderId="11" xfId="0" applyFill="1" applyBorder="1"/>
    <xf numFmtId="0" fontId="0" fillId="3" borderId="11" xfId="0" applyFill="1" applyBorder="1" applyAlignment="1">
      <alignment horizontal="center"/>
    </xf>
    <xf numFmtId="10" fontId="0" fillId="3" borderId="3" xfId="0" applyNumberFormat="1" applyFill="1" applyBorder="1" applyAlignment="1">
      <alignment horizontal="center"/>
    </xf>
    <xf numFmtId="0" fontId="0" fillId="3" borderId="2" xfId="0" applyFill="1" applyBorder="1" applyAlignment="1">
      <alignment horizontal="left"/>
    </xf>
    <xf numFmtId="0" fontId="0" fillId="3" borderId="2" xfId="0" applyFill="1" applyBorder="1"/>
    <xf numFmtId="0" fontId="0" fillId="3" borderId="2" xfId="0" applyFill="1" applyBorder="1" applyAlignment="1">
      <alignment horizontal="center"/>
    </xf>
    <xf numFmtId="0" fontId="0" fillId="3" borderId="1" xfId="0" applyFill="1" applyBorder="1"/>
    <xf numFmtId="0" fontId="0" fillId="3" borderId="10" xfId="0" applyFill="1" applyBorder="1"/>
    <xf numFmtId="10" fontId="6" fillId="3" borderId="0" xfId="2" applyNumberFormat="1" applyFont="1" applyFill="1" applyBorder="1" applyAlignment="1">
      <alignment horizontal="center" vertical="center"/>
    </xf>
    <xf numFmtId="10" fontId="0" fillId="3" borderId="8" xfId="2" applyNumberFormat="1" applyFont="1" applyFill="1" applyBorder="1" applyAlignment="1">
      <alignment horizontal="center"/>
    </xf>
    <xf numFmtId="10" fontId="2" fillId="4" borderId="6" xfId="2" applyNumberFormat="1" applyFont="1" applyFill="1" applyBorder="1" applyAlignment="1">
      <alignment horizontal="center"/>
    </xf>
    <xf numFmtId="165" fontId="0" fillId="3" borderId="11" xfId="0" applyNumberFormat="1" applyFill="1" applyBorder="1" applyAlignment="1">
      <alignment horizontal="center"/>
    </xf>
    <xf numFmtId="165" fontId="6" fillId="3" borderId="0" xfId="3" applyNumberFormat="1" applyFont="1" applyFill="1" applyAlignment="1">
      <alignment horizontal="center" vertical="center"/>
    </xf>
    <xf numFmtId="10" fontId="0" fillId="3" borderId="3" xfId="2" applyNumberFormat="1" applyFont="1" applyFill="1" applyBorder="1" applyAlignment="1">
      <alignment horizontal="center"/>
    </xf>
    <xf numFmtId="165" fontId="0" fillId="3" borderId="4" xfId="0" applyNumberFormat="1" applyFill="1" applyBorder="1" applyAlignment="1">
      <alignment horizontal="center"/>
    </xf>
    <xf numFmtId="10" fontId="0" fillId="3" borderId="0" xfId="2" applyNumberFormat="1" applyFont="1" applyFill="1" applyBorder="1" applyAlignment="1">
      <alignment horizontal="center"/>
    </xf>
    <xf numFmtId="165" fontId="0" fillId="3" borderId="0" xfId="0" applyNumberFormat="1" applyFill="1" applyAlignment="1">
      <alignment horizontal="center"/>
    </xf>
    <xf numFmtId="0" fontId="6" fillId="3" borderId="0" xfId="3" applyFont="1" applyFill="1" applyAlignment="1">
      <alignment horizontal="left" vertical="center"/>
    </xf>
    <xf numFmtId="165" fontId="5" fillId="2" borderId="2" xfId="3" applyNumberFormat="1" applyFont="1" applyFill="1" applyBorder="1" applyAlignment="1">
      <alignment horizontal="center" vertical="center" wrapText="1"/>
    </xf>
    <xf numFmtId="165" fontId="0" fillId="3" borderId="0" xfId="2" applyNumberFormat="1" applyFont="1" applyFill="1" applyBorder="1" applyAlignment="1">
      <alignment horizontal="center"/>
    </xf>
    <xf numFmtId="164" fontId="5" fillId="2" borderId="14" xfId="3" applyNumberFormat="1" applyFont="1" applyFill="1" applyBorder="1" applyAlignment="1">
      <alignment horizontal="center" vertical="center" wrapText="1"/>
    </xf>
    <xf numFmtId="164" fontId="5" fillId="2" borderId="15" xfId="3" applyNumberFormat="1" applyFont="1" applyFill="1" applyBorder="1" applyAlignment="1">
      <alignment horizontal="center" vertical="center" wrapText="1"/>
    </xf>
    <xf numFmtId="10" fontId="6" fillId="3" borderId="16" xfId="2" applyNumberFormat="1" applyFont="1" applyFill="1" applyBorder="1" applyAlignment="1">
      <alignment horizontal="center"/>
    </xf>
    <xf numFmtId="10" fontId="0" fillId="3" borderId="18" xfId="0" applyNumberFormat="1" applyFill="1" applyBorder="1" applyAlignment="1">
      <alignment horizontal="center"/>
    </xf>
    <xf numFmtId="165" fontId="0" fillId="3" borderId="19" xfId="0" applyNumberFormat="1" applyFill="1" applyBorder="1" applyAlignment="1">
      <alignment horizontal="center"/>
    </xf>
    <xf numFmtId="10" fontId="2" fillId="4" borderId="20" xfId="2" applyNumberFormat="1" applyFont="1" applyFill="1" applyBorder="1" applyAlignment="1">
      <alignment horizontal="center"/>
    </xf>
    <xf numFmtId="165" fontId="2" fillId="4" borderId="21" xfId="0" applyNumberFormat="1" applyFont="1" applyFill="1" applyBorder="1" applyAlignment="1">
      <alignment horizontal="center"/>
    </xf>
    <xf numFmtId="0" fontId="2" fillId="4" borderId="12" xfId="0" applyFont="1" applyFill="1" applyBorder="1"/>
    <xf numFmtId="0" fontId="2" fillId="4" borderId="22" xfId="0" applyFont="1" applyFill="1" applyBorder="1"/>
    <xf numFmtId="0" fontId="0" fillId="4" borderId="22" xfId="0" applyFill="1" applyBorder="1"/>
    <xf numFmtId="0" fontId="2" fillId="4" borderId="13" xfId="0" applyFont="1" applyFill="1" applyBorder="1" applyAlignment="1">
      <alignment horizontal="center"/>
    </xf>
    <xf numFmtId="0" fontId="0" fillId="3" borderId="20" xfId="0" applyFill="1" applyBorder="1"/>
    <xf numFmtId="0" fontId="0" fillId="3" borderId="23" xfId="0" applyFill="1" applyBorder="1"/>
    <xf numFmtId="165" fontId="0" fillId="3" borderId="9" xfId="0" applyNumberFormat="1" applyFill="1" applyBorder="1" applyAlignment="1">
      <alignment horizontal="center"/>
    </xf>
    <xf numFmtId="165" fontId="0" fillId="3" borderId="17" xfId="0" applyNumberFormat="1" applyFill="1" applyBorder="1" applyAlignment="1">
      <alignment horizontal="center"/>
    </xf>
    <xf numFmtId="165" fontId="0" fillId="3" borderId="21" xfId="0" applyNumberFormat="1" applyFill="1" applyBorder="1" applyAlignment="1">
      <alignment horizontal="center"/>
    </xf>
    <xf numFmtId="0" fontId="0" fillId="3" borderId="6" xfId="0" applyFill="1" applyBorder="1"/>
    <xf numFmtId="0" fontId="0" fillId="3" borderId="24" xfId="0" applyFill="1" applyBorder="1"/>
    <xf numFmtId="165" fontId="0" fillId="3" borderId="25" xfId="0" applyNumberFormat="1" applyFill="1" applyBorder="1" applyAlignment="1">
      <alignment horizontal="center"/>
    </xf>
    <xf numFmtId="165" fontId="0" fillId="3" borderId="23" xfId="0" applyNumberFormat="1" applyFill="1" applyBorder="1" applyAlignment="1">
      <alignment horizontal="center"/>
    </xf>
    <xf numFmtId="0" fontId="3" fillId="3" borderId="12" xfId="0" applyFont="1" applyFill="1" applyBorder="1" applyAlignment="1">
      <alignment horizontal="left"/>
    </xf>
    <xf numFmtId="165" fontId="3" fillId="3" borderId="13" xfId="0" applyNumberFormat="1" applyFont="1" applyFill="1" applyBorder="1" applyAlignment="1">
      <alignment horizontal="center"/>
    </xf>
    <xf numFmtId="0" fontId="3" fillId="3" borderId="20" xfId="0" applyFont="1" applyFill="1" applyBorder="1" applyAlignment="1">
      <alignment horizontal="left"/>
    </xf>
    <xf numFmtId="10" fontId="3" fillId="3" borderId="21" xfId="2" applyNumberFormat="1" applyFont="1" applyFill="1" applyBorder="1" applyAlignment="1">
      <alignment horizontal="center"/>
    </xf>
    <xf numFmtId="0" fontId="0" fillId="3" borderId="16" xfId="0" applyFill="1" applyBorder="1" applyAlignment="1">
      <alignment horizontal="left"/>
    </xf>
    <xf numFmtId="0" fontId="5" fillId="2" borderId="2" xfId="3" applyFont="1" applyFill="1" applyBorder="1" applyAlignment="1">
      <alignment horizontal="left" vertical="center"/>
    </xf>
    <xf numFmtId="0" fontId="6" fillId="3" borderId="0" xfId="3" applyFont="1" applyFill="1" applyAlignment="1">
      <alignment vertical="center"/>
    </xf>
    <xf numFmtId="0" fontId="6" fillId="3" borderId="11" xfId="3" applyFont="1" applyFill="1" applyBorder="1" applyAlignment="1">
      <alignment vertical="center"/>
    </xf>
    <xf numFmtId="0" fontId="2" fillId="4" borderId="6" xfId="3" applyFont="1" applyFill="1" applyBorder="1" applyAlignment="1">
      <alignment vertical="center"/>
    </xf>
    <xf numFmtId="0" fontId="0" fillId="0" borderId="6" xfId="0" applyBorder="1"/>
    <xf numFmtId="0" fontId="0" fillId="0" borderId="6" xfId="0" applyBorder="1" applyAlignment="1">
      <alignment horizontal="left"/>
    </xf>
    <xf numFmtId="0" fontId="0" fillId="0" borderId="6" xfId="0" applyBorder="1" applyAlignment="1">
      <alignment horizontal="center"/>
    </xf>
    <xf numFmtId="0" fontId="0" fillId="0" borderId="22" xfId="0" applyBorder="1"/>
    <xf numFmtId="0" fontId="0" fillId="0" borderId="22" xfId="0" applyBorder="1" applyAlignment="1">
      <alignment horizontal="left"/>
    </xf>
    <xf numFmtId="0" fontId="0" fillId="0" borderId="22" xfId="0" applyBorder="1" applyAlignment="1">
      <alignment horizontal="center"/>
    </xf>
    <xf numFmtId="0" fontId="5" fillId="2" borderId="14" xfId="3" applyFont="1" applyFill="1" applyBorder="1" applyAlignment="1">
      <alignment horizontal="left" vertical="center"/>
    </xf>
    <xf numFmtId="0" fontId="6" fillId="3" borderId="16" xfId="3" applyFont="1" applyFill="1" applyBorder="1" applyAlignment="1">
      <alignment vertical="center"/>
    </xf>
    <xf numFmtId="0" fontId="6" fillId="3" borderId="14" xfId="3" applyFont="1" applyFill="1" applyBorder="1" applyAlignment="1">
      <alignment vertical="center"/>
    </xf>
    <xf numFmtId="0" fontId="2" fillId="4" borderId="24" xfId="3" applyFont="1" applyFill="1" applyBorder="1" applyAlignment="1">
      <alignment vertical="center"/>
    </xf>
    <xf numFmtId="0" fontId="0" fillId="0" borderId="16" xfId="0" applyBorder="1"/>
    <xf numFmtId="44" fontId="0" fillId="0" borderId="0" xfId="1" applyFont="1" applyBorder="1" applyAlignment="1">
      <alignment horizontal="center"/>
    </xf>
    <xf numFmtId="0" fontId="0" fillId="0" borderId="17" xfId="0" applyBorder="1"/>
    <xf numFmtId="0" fontId="0" fillId="0" borderId="24" xfId="0" applyBorder="1"/>
    <xf numFmtId="0" fontId="0" fillId="0" borderId="20" xfId="0" applyBorder="1"/>
    <xf numFmtId="0" fontId="0" fillId="0" borderId="23" xfId="0" applyBorder="1"/>
    <xf numFmtId="0" fontId="0" fillId="0" borderId="23" xfId="0" applyBorder="1" applyAlignment="1">
      <alignment horizontal="left"/>
    </xf>
    <xf numFmtId="0" fontId="0" fillId="0" borderId="23" xfId="0" applyBorder="1" applyAlignment="1">
      <alignment horizontal="center"/>
    </xf>
    <xf numFmtId="165" fontId="6" fillId="0" borderId="23" xfId="3" applyNumberFormat="1" applyFont="1" applyBorder="1" applyAlignment="1">
      <alignment horizontal="center" vertical="center"/>
    </xf>
    <xf numFmtId="0" fontId="0" fillId="0" borderId="21" xfId="0" applyBorder="1"/>
    <xf numFmtId="0" fontId="3" fillId="0" borderId="12" xfId="0" applyFont="1" applyBorder="1"/>
    <xf numFmtId="0" fontId="2" fillId="4" borderId="22" xfId="0" applyFont="1" applyFill="1" applyBorder="1" applyAlignment="1">
      <alignment horizontal="center" wrapText="1"/>
    </xf>
    <xf numFmtId="165" fontId="0" fillId="3" borderId="6" xfId="0" applyNumberFormat="1" applyFill="1" applyBorder="1" applyAlignment="1">
      <alignment horizontal="center"/>
    </xf>
    <xf numFmtId="0" fontId="2" fillId="4" borderId="6" xfId="0" applyFont="1" applyFill="1" applyBorder="1" applyAlignment="1">
      <alignment horizontal="center"/>
    </xf>
    <xf numFmtId="0" fontId="3" fillId="0" borderId="0" xfId="0" applyFont="1"/>
    <xf numFmtId="0" fontId="8" fillId="0" borderId="0" xfId="0" applyFont="1"/>
    <xf numFmtId="0" fontId="9" fillId="0" borderId="0" xfId="0" applyFont="1"/>
    <xf numFmtId="0" fontId="9" fillId="0" borderId="0" xfId="0" applyFont="1" applyAlignment="1">
      <alignment vertical="center"/>
    </xf>
    <xf numFmtId="0" fontId="8" fillId="0" borderId="0" xfId="0" applyFont="1" applyAlignment="1">
      <alignment vertical="center"/>
    </xf>
    <xf numFmtId="0" fontId="8" fillId="0" borderId="0" xfId="0" applyFont="1" applyAlignment="1">
      <alignment horizontal="left" vertical="center" indent="5"/>
    </xf>
    <xf numFmtId="0" fontId="10" fillId="0" borderId="0" xfId="0" applyFont="1" applyAlignment="1">
      <alignment horizontal="center"/>
    </xf>
    <xf numFmtId="0" fontId="10" fillId="0" borderId="0" xfId="0" applyFont="1"/>
    <xf numFmtId="0" fontId="8" fillId="0" borderId="0" xfId="0" applyFont="1" applyAlignment="1">
      <alignment vertical="center" wrapText="1"/>
    </xf>
    <xf numFmtId="0" fontId="8" fillId="0" borderId="0" xfId="0" applyFont="1" applyAlignment="1">
      <alignment wrapText="1"/>
    </xf>
    <xf numFmtId="0" fontId="8" fillId="0" borderId="36" xfId="0" applyFont="1" applyBorder="1" applyAlignment="1">
      <alignment horizontal="center" vertical="center"/>
    </xf>
    <xf numFmtId="164" fontId="0" fillId="5" borderId="36" xfId="0" applyNumberFormat="1" applyFill="1" applyBorder="1" applyAlignment="1">
      <alignment horizontal="center"/>
    </xf>
    <xf numFmtId="0" fontId="5" fillId="6" borderId="14" xfId="3" applyFont="1" applyFill="1" applyBorder="1" applyAlignment="1">
      <alignment horizontal="left" vertical="center"/>
    </xf>
    <xf numFmtId="0" fontId="5" fillId="6" borderId="2" xfId="3" applyFont="1" applyFill="1" applyBorder="1" applyAlignment="1">
      <alignment horizontal="center" vertical="center"/>
    </xf>
    <xf numFmtId="0" fontId="0" fillId="6" borderId="2" xfId="0" applyFill="1" applyBorder="1" applyAlignment="1">
      <alignment horizontal="left"/>
    </xf>
    <xf numFmtId="0" fontId="0" fillId="6" borderId="2" xfId="0" applyFill="1" applyBorder="1" applyAlignment="1">
      <alignment horizontal="center"/>
    </xf>
    <xf numFmtId="0" fontId="0" fillId="6" borderId="2" xfId="0" applyFill="1" applyBorder="1"/>
    <xf numFmtId="0" fontId="0" fillId="6" borderId="1" xfId="0" applyFill="1" applyBorder="1"/>
    <xf numFmtId="0" fontId="0" fillId="6" borderId="10" xfId="0" applyFill="1" applyBorder="1"/>
    <xf numFmtId="165" fontId="0" fillId="6" borderId="2" xfId="0" applyNumberFormat="1" applyFill="1" applyBorder="1"/>
    <xf numFmtId="0" fontId="0" fillId="6" borderId="14" xfId="0" applyFill="1" applyBorder="1"/>
    <xf numFmtId="0" fontId="0" fillId="6" borderId="15" xfId="0" applyFill="1" applyBorder="1"/>
    <xf numFmtId="0" fontId="0" fillId="0" borderId="0" xfId="0" applyAlignment="1">
      <alignment vertical="center"/>
    </xf>
    <xf numFmtId="0" fontId="0" fillId="3" borderId="31" xfId="0" applyFill="1" applyBorder="1" applyAlignment="1">
      <alignment vertical="center"/>
    </xf>
    <xf numFmtId="0" fontId="0" fillId="3" borderId="12" xfId="0" applyFill="1" applyBorder="1" applyAlignment="1">
      <alignment vertical="center"/>
    </xf>
    <xf numFmtId="10" fontId="0" fillId="3" borderId="22" xfId="0" applyNumberFormat="1" applyFill="1" applyBorder="1" applyAlignment="1">
      <alignment horizontal="center" vertical="center"/>
    </xf>
    <xf numFmtId="165" fontId="0" fillId="3" borderId="13" xfId="0" applyNumberFormat="1" applyFill="1" applyBorder="1" applyAlignment="1">
      <alignment horizontal="center" vertical="center"/>
    </xf>
    <xf numFmtId="0" fontId="0" fillId="3" borderId="32" xfId="0" applyFill="1" applyBorder="1" applyAlignment="1">
      <alignment vertical="center"/>
    </xf>
    <xf numFmtId="0" fontId="0" fillId="3" borderId="16" xfId="0" applyFill="1" applyBorder="1" applyAlignment="1">
      <alignment vertical="center"/>
    </xf>
    <xf numFmtId="10" fontId="0" fillId="3" borderId="0" xfId="0" applyNumberFormat="1" applyFill="1" applyAlignment="1">
      <alignment horizontal="center" vertical="center"/>
    </xf>
    <xf numFmtId="165" fontId="0" fillId="3" borderId="17" xfId="0" applyNumberFormat="1" applyFill="1" applyBorder="1" applyAlignment="1">
      <alignment horizontal="center" vertical="center"/>
    </xf>
    <xf numFmtId="10" fontId="0" fillId="3" borderId="0" xfId="2" applyNumberFormat="1" applyFont="1" applyFill="1" applyBorder="1" applyAlignment="1">
      <alignment horizontal="center" vertical="center"/>
    </xf>
    <xf numFmtId="0" fontId="0" fillId="3" borderId="30" xfId="0" applyFill="1" applyBorder="1" applyAlignment="1">
      <alignment vertical="center"/>
    </xf>
    <xf numFmtId="0" fontId="3" fillId="3" borderId="33" xfId="0" applyFont="1" applyFill="1" applyBorder="1" applyAlignment="1">
      <alignment vertical="center"/>
    </xf>
    <xf numFmtId="10" fontId="3" fillId="3" borderId="34" xfId="0" applyNumberFormat="1" applyFont="1" applyFill="1" applyBorder="1" applyAlignment="1">
      <alignment horizontal="center" vertical="center"/>
    </xf>
    <xf numFmtId="165" fontId="3" fillId="3" borderId="35" xfId="0" applyNumberFormat="1" applyFont="1" applyFill="1" applyBorder="1" applyAlignment="1">
      <alignment horizontal="center" vertical="center"/>
    </xf>
    <xf numFmtId="10" fontId="0" fillId="3" borderId="12" xfId="0" applyNumberFormat="1" applyFill="1" applyBorder="1" applyAlignment="1">
      <alignment horizontal="center" vertical="center"/>
    </xf>
    <xf numFmtId="10" fontId="0" fillId="3" borderId="16" xfId="0" applyNumberFormat="1" applyFill="1" applyBorder="1" applyAlignment="1">
      <alignment horizontal="center" vertical="center"/>
    </xf>
    <xf numFmtId="10" fontId="0" fillId="3" borderId="16" xfId="2" applyNumberFormat="1" applyFont="1" applyFill="1" applyBorder="1" applyAlignment="1">
      <alignment horizontal="center" vertical="center"/>
    </xf>
    <xf numFmtId="10" fontId="3" fillId="3" borderId="33" xfId="0" applyNumberFormat="1" applyFont="1" applyFill="1" applyBorder="1" applyAlignment="1">
      <alignment horizontal="center" vertical="center"/>
    </xf>
    <xf numFmtId="0" fontId="0" fillId="9" borderId="0" xfId="0" applyFill="1" applyAlignment="1">
      <alignment horizontal="center"/>
    </xf>
    <xf numFmtId="10" fontId="0" fillId="9" borderId="12" xfId="0" applyNumberFormat="1" applyFill="1" applyBorder="1" applyAlignment="1">
      <alignment horizontal="center" vertical="center"/>
    </xf>
    <xf numFmtId="165" fontId="0" fillId="9" borderId="13" xfId="0" applyNumberFormat="1" applyFill="1" applyBorder="1" applyAlignment="1">
      <alignment horizontal="center" vertical="center"/>
    </xf>
    <xf numFmtId="10" fontId="0" fillId="9" borderId="16" xfId="0" applyNumberFormat="1" applyFill="1" applyBorder="1" applyAlignment="1">
      <alignment horizontal="center" vertical="center"/>
    </xf>
    <xf numFmtId="165" fontId="0" fillId="9" borderId="17" xfId="0" applyNumberFormat="1" applyFill="1" applyBorder="1" applyAlignment="1">
      <alignment horizontal="center" vertical="center"/>
    </xf>
    <xf numFmtId="10" fontId="0" fillId="9" borderId="16" xfId="2" applyNumberFormat="1" applyFont="1" applyFill="1" applyBorder="1" applyAlignment="1">
      <alignment horizontal="center" vertical="center"/>
    </xf>
    <xf numFmtId="10" fontId="3" fillId="9" borderId="33" xfId="0" applyNumberFormat="1" applyFont="1" applyFill="1" applyBorder="1" applyAlignment="1">
      <alignment horizontal="center" vertical="center"/>
    </xf>
    <xf numFmtId="165" fontId="3" fillId="9" borderId="35" xfId="0" applyNumberFormat="1" applyFont="1" applyFill="1" applyBorder="1" applyAlignment="1">
      <alignment horizontal="center" vertical="center"/>
    </xf>
    <xf numFmtId="10" fontId="3" fillId="3" borderId="34" xfId="2" applyNumberFormat="1" applyFont="1" applyFill="1" applyBorder="1" applyAlignment="1">
      <alignment horizontal="center" vertical="center"/>
    </xf>
    <xf numFmtId="0" fontId="2" fillId="4" borderId="0" xfId="0" applyFont="1" applyFill="1"/>
    <xf numFmtId="0" fontId="0" fillId="10" borderId="0" xfId="0" applyFill="1" applyAlignment="1">
      <alignment horizontal="center"/>
    </xf>
    <xf numFmtId="10" fontId="0" fillId="10" borderId="12" xfId="0" applyNumberFormat="1" applyFill="1" applyBorder="1" applyAlignment="1">
      <alignment horizontal="center" vertical="center"/>
    </xf>
    <xf numFmtId="165" fontId="0" fillId="10" borderId="13" xfId="0" applyNumberFormat="1" applyFill="1" applyBorder="1" applyAlignment="1">
      <alignment horizontal="center" vertical="center"/>
    </xf>
    <xf numFmtId="10" fontId="0" fillId="10" borderId="16" xfId="0" applyNumberFormat="1" applyFill="1" applyBorder="1" applyAlignment="1">
      <alignment horizontal="center" vertical="center"/>
    </xf>
    <xf numFmtId="165" fontId="0" fillId="10" borderId="17" xfId="0" applyNumberFormat="1" applyFill="1" applyBorder="1" applyAlignment="1">
      <alignment horizontal="center" vertical="center"/>
    </xf>
    <xf numFmtId="10" fontId="0" fillId="10" borderId="16" xfId="2" applyNumberFormat="1" applyFont="1" applyFill="1" applyBorder="1" applyAlignment="1">
      <alignment horizontal="center" vertical="center"/>
    </xf>
    <xf numFmtId="10" fontId="3" fillId="10" borderId="33" xfId="0" applyNumberFormat="1" applyFont="1" applyFill="1" applyBorder="1" applyAlignment="1">
      <alignment horizontal="center" vertical="center"/>
    </xf>
    <xf numFmtId="165" fontId="3" fillId="10" borderId="35" xfId="0" applyNumberFormat="1" applyFont="1" applyFill="1" applyBorder="1" applyAlignment="1">
      <alignment horizontal="center" vertical="center"/>
    </xf>
    <xf numFmtId="3" fontId="6" fillId="3" borderId="0" xfId="0" applyNumberFormat="1" applyFont="1" applyFill="1" applyAlignment="1">
      <alignment horizontal="center"/>
    </xf>
    <xf numFmtId="0" fontId="12" fillId="0" borderId="0" xfId="0" applyFont="1" applyAlignment="1">
      <alignment horizontal="left" vertical="top" wrapText="1"/>
    </xf>
    <xf numFmtId="0" fontId="19" fillId="0" borderId="0" xfId="0" applyFont="1"/>
    <xf numFmtId="0" fontId="20" fillId="0" borderId="0" xfId="0" applyFont="1"/>
    <xf numFmtId="0" fontId="6" fillId="11" borderId="0" xfId="3" applyFont="1" applyFill="1" applyAlignment="1">
      <alignment horizontal="left" vertical="center"/>
    </xf>
    <xf numFmtId="0" fontId="6" fillId="11" borderId="0" xfId="3" applyFont="1" applyFill="1" applyAlignment="1">
      <alignment horizontal="center" vertical="center"/>
    </xf>
    <xf numFmtId="0" fontId="0" fillId="11" borderId="0" xfId="0" applyFill="1"/>
    <xf numFmtId="165" fontId="6" fillId="11" borderId="0" xfId="3" applyNumberFormat="1" applyFont="1" applyFill="1" applyAlignment="1">
      <alignment horizontal="center" vertical="center"/>
    </xf>
    <xf numFmtId="10" fontId="0" fillId="11" borderId="8" xfId="2" applyNumberFormat="1" applyFont="1" applyFill="1" applyBorder="1" applyAlignment="1">
      <alignment horizontal="center"/>
    </xf>
    <xf numFmtId="10" fontId="6" fillId="11" borderId="8" xfId="2" applyNumberFormat="1" applyFont="1" applyFill="1" applyBorder="1" applyAlignment="1">
      <alignment horizontal="center" vertical="center"/>
    </xf>
    <xf numFmtId="0" fontId="0" fillId="11" borderId="0" xfId="0" applyFill="1" applyAlignment="1">
      <alignment horizontal="left"/>
    </xf>
    <xf numFmtId="0" fontId="0" fillId="11" borderId="0" xfId="0" applyFill="1" applyAlignment="1">
      <alignment horizontal="center"/>
    </xf>
    <xf numFmtId="165" fontId="0" fillId="11" borderId="0" xfId="0" applyNumberFormat="1" applyFill="1" applyAlignment="1">
      <alignment horizontal="center"/>
    </xf>
    <xf numFmtId="164" fontId="0" fillId="11" borderId="0" xfId="0" applyNumberFormat="1" applyFill="1" applyAlignment="1">
      <alignment horizontal="left"/>
    </xf>
    <xf numFmtId="164" fontId="0" fillId="11" borderId="0" xfId="0" applyNumberFormat="1" applyFill="1" applyAlignment="1">
      <alignment horizontal="center"/>
    </xf>
    <xf numFmtId="165" fontId="0" fillId="11" borderId="0" xfId="0" applyNumberFormat="1" applyFill="1"/>
    <xf numFmtId="165" fontId="0" fillId="11" borderId="6" xfId="0" applyNumberFormat="1" applyFill="1" applyBorder="1"/>
    <xf numFmtId="0" fontId="0" fillId="3" borderId="0" xfId="0" applyFill="1"/>
    <xf numFmtId="0" fontId="0" fillId="11" borderId="36" xfId="0" applyFill="1" applyBorder="1"/>
    <xf numFmtId="1" fontId="10" fillId="11" borderId="6" xfId="0" applyNumberFormat="1" applyFont="1" applyFill="1" applyBorder="1"/>
    <xf numFmtId="165" fontId="8" fillId="11" borderId="6" xfId="0" applyNumberFormat="1" applyFont="1" applyFill="1" applyBorder="1" applyAlignment="1">
      <alignment vertical="center"/>
    </xf>
    <xf numFmtId="164" fontId="0" fillId="11" borderId="36" xfId="0" applyNumberFormat="1" applyFill="1" applyBorder="1" applyAlignment="1">
      <alignment horizontal="center"/>
    </xf>
    <xf numFmtId="0" fontId="21" fillId="7" borderId="36" xfId="0" applyFont="1" applyFill="1" applyBorder="1" applyAlignment="1">
      <alignment horizontal="center" vertical="center"/>
    </xf>
    <xf numFmtId="0" fontId="2" fillId="7" borderId="36" xfId="0" applyFont="1" applyFill="1" applyBorder="1" applyAlignment="1">
      <alignment horizontal="center"/>
    </xf>
    <xf numFmtId="0" fontId="3" fillId="0" borderId="16" xfId="0" applyFont="1" applyBorder="1"/>
    <xf numFmtId="0" fontId="0" fillId="0" borderId="16" xfId="0" applyBorder="1" applyAlignment="1">
      <alignment horizontal="center"/>
    </xf>
    <xf numFmtId="0" fontId="3" fillId="0" borderId="0" xfId="0" applyFont="1" applyAlignment="1">
      <alignment horizontal="center"/>
    </xf>
    <xf numFmtId="0" fontId="3" fillId="0" borderId="17" xfId="0" applyFont="1" applyBorder="1" applyAlignment="1">
      <alignment horizontal="center"/>
    </xf>
    <xf numFmtId="164" fontId="0" fillId="11" borderId="0" xfId="1" applyNumberFormat="1" applyFont="1" applyFill="1" applyBorder="1" applyAlignment="1">
      <alignment horizontal="center"/>
    </xf>
    <xf numFmtId="164" fontId="0" fillId="0" borderId="0" xfId="1" applyNumberFormat="1" applyFont="1" applyBorder="1" applyAlignment="1">
      <alignment horizontal="center"/>
    </xf>
    <xf numFmtId="164" fontId="0" fillId="0" borderId="23" xfId="1" applyNumberFormat="1" applyFont="1" applyBorder="1" applyAlignment="1">
      <alignment horizontal="center"/>
    </xf>
    <xf numFmtId="9" fontId="0" fillId="11" borderId="0" xfId="2" applyFont="1" applyFill="1" applyBorder="1" applyAlignment="1">
      <alignment horizontal="center"/>
    </xf>
    <xf numFmtId="9" fontId="0" fillId="0" borderId="0" xfId="2" applyFont="1" applyBorder="1" applyAlignment="1">
      <alignment horizontal="center"/>
    </xf>
    <xf numFmtId="9" fontId="0" fillId="0" borderId="23" xfId="2" applyFont="1" applyBorder="1" applyAlignment="1">
      <alignment horizontal="center"/>
    </xf>
    <xf numFmtId="165" fontId="0" fillId="0" borderId="17" xfId="1" applyNumberFormat="1" applyFont="1" applyBorder="1"/>
    <xf numFmtId="165" fontId="0" fillId="0" borderId="17" xfId="0" applyNumberFormat="1" applyBorder="1"/>
    <xf numFmtId="165" fontId="0" fillId="0" borderId="21" xfId="0" applyNumberFormat="1" applyBorder="1"/>
    <xf numFmtId="165" fontId="0" fillId="0" borderId="0" xfId="0" applyNumberFormat="1"/>
    <xf numFmtId="0" fontId="6" fillId="3" borderId="0" xfId="0" applyFont="1" applyFill="1" applyAlignment="1">
      <alignment horizontal="center"/>
    </xf>
    <xf numFmtId="0" fontId="3" fillId="0" borderId="33" xfId="0" applyFont="1" applyBorder="1" applyAlignment="1">
      <alignment horizontal="center" vertical="center"/>
    </xf>
    <xf numFmtId="0" fontId="3" fillId="0" borderId="34" xfId="0" applyFont="1" applyBorder="1" applyAlignment="1">
      <alignment horizontal="center" vertical="center"/>
    </xf>
    <xf numFmtId="0" fontId="3" fillId="0" borderId="35" xfId="0" applyFont="1" applyBorder="1" applyAlignment="1">
      <alignment horizontal="center" vertical="center"/>
    </xf>
    <xf numFmtId="0" fontId="3" fillId="0" borderId="0" xfId="0" applyFont="1" applyAlignment="1">
      <alignment horizontal="center"/>
    </xf>
    <xf numFmtId="0" fontId="3" fillId="0" borderId="26" xfId="0" applyFont="1" applyBorder="1" applyAlignment="1">
      <alignment horizontal="center" wrapText="1"/>
    </xf>
    <xf numFmtId="0" fontId="3" fillId="0" borderId="27" xfId="0" applyFont="1" applyBorder="1" applyAlignment="1">
      <alignment horizontal="center" wrapText="1"/>
    </xf>
    <xf numFmtId="0" fontId="3" fillId="0" borderId="12" xfId="0" applyFont="1" applyBorder="1" applyAlignment="1">
      <alignment horizontal="center"/>
    </xf>
    <xf numFmtId="0" fontId="3" fillId="0" borderId="13" xfId="0" applyFont="1" applyBorder="1" applyAlignment="1">
      <alignment horizontal="center"/>
    </xf>
    <xf numFmtId="0" fontId="3" fillId="0" borderId="28" xfId="0" applyFont="1" applyBorder="1" applyAlignment="1">
      <alignment horizontal="center"/>
    </xf>
    <xf numFmtId="0" fontId="3" fillId="0" borderId="29" xfId="0" applyFont="1" applyBorder="1" applyAlignment="1">
      <alignment horizontal="center"/>
    </xf>
    <xf numFmtId="0" fontId="17" fillId="4" borderId="6" xfId="0" applyFont="1" applyFill="1" applyBorder="1" applyAlignment="1">
      <alignment horizontal="center"/>
    </xf>
    <xf numFmtId="0" fontId="12" fillId="0" borderId="0" xfId="0" applyFont="1" applyAlignment="1">
      <alignment horizontal="left" vertical="top" wrapText="1"/>
    </xf>
    <xf numFmtId="0" fontId="2" fillId="7" borderId="0" xfId="0" applyFont="1" applyFill="1" applyAlignment="1">
      <alignment horizontal="center"/>
    </xf>
    <xf numFmtId="0" fontId="3" fillId="3" borderId="0" xfId="0" applyFont="1" applyFill="1" applyAlignment="1">
      <alignment horizontal="center"/>
    </xf>
    <xf numFmtId="0" fontId="3" fillId="9" borderId="0" xfId="0" applyFont="1" applyFill="1" applyAlignment="1">
      <alignment horizontal="center"/>
    </xf>
    <xf numFmtId="0" fontId="3" fillId="10" borderId="0" xfId="0" applyFont="1" applyFill="1" applyAlignment="1">
      <alignment horizontal="center"/>
    </xf>
    <xf numFmtId="0" fontId="2" fillId="8" borderId="0" xfId="0" applyFont="1" applyFill="1" applyAlignment="1">
      <alignment horizontal="center"/>
    </xf>
    <xf numFmtId="0" fontId="8" fillId="0" borderId="0" xfId="0" applyFont="1" applyAlignment="1">
      <alignment horizontal="left" wrapText="1"/>
    </xf>
    <xf numFmtId="0" fontId="8" fillId="0" borderId="0" xfId="0" applyFont="1" applyAlignment="1">
      <alignment horizontal="left" vertical="center" wrapText="1"/>
    </xf>
  </cellXfs>
  <cellStyles count="4">
    <cellStyle name="Currency" xfId="1" builtinId="4"/>
    <cellStyle name="Normal" xfId="0" builtinId="0"/>
    <cellStyle name="Normal_IN529 Info" xfId="3" xr:uid="{00000000-0005-0000-0000-00000200000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F47014-EA88-4073-B21C-E02101BAB128}">
  <dimension ref="A2:A16"/>
  <sheetViews>
    <sheetView workbookViewId="0">
      <selection activeCell="A20" sqref="A20"/>
    </sheetView>
  </sheetViews>
  <sheetFormatPr defaultRowHeight="14.5"/>
  <cols>
    <col min="1" max="1" width="113.453125" customWidth="1"/>
  </cols>
  <sheetData>
    <row r="2" spans="1:1" s="151" customFormat="1" ht="15.5">
      <c r="A2" s="150" t="s">
        <v>42</v>
      </c>
    </row>
    <row r="3" spans="1:1" s="151" customFormat="1" ht="15.5">
      <c r="A3" s="150"/>
    </row>
    <row r="4" spans="1:1" s="151" customFormat="1" ht="15.5">
      <c r="A4" s="151" t="s">
        <v>166</v>
      </c>
    </row>
    <row r="5" spans="1:1" s="151" customFormat="1" ht="15.5">
      <c r="A5" s="151" t="s">
        <v>148</v>
      </c>
    </row>
    <row r="6" spans="1:1" s="151" customFormat="1" ht="15.5">
      <c r="A6" s="151" t="s">
        <v>145</v>
      </c>
    </row>
    <row r="7" spans="1:1" s="151" customFormat="1" ht="15.5"/>
    <row r="8" spans="1:1" s="151" customFormat="1" ht="15.5"/>
    <row r="9" spans="1:1" s="151" customFormat="1" ht="15.5">
      <c r="A9" s="150" t="s">
        <v>43</v>
      </c>
    </row>
    <row r="10" spans="1:1" s="151" customFormat="1" ht="15.5">
      <c r="A10" s="150"/>
    </row>
    <row r="11" spans="1:1" s="151" customFormat="1" ht="15.5">
      <c r="A11" s="151" t="s">
        <v>146</v>
      </c>
    </row>
    <row r="14" spans="1:1" ht="15.5">
      <c r="A14" s="150" t="s">
        <v>69</v>
      </c>
    </row>
    <row r="15" spans="1:1" ht="15.5">
      <c r="A15" s="150"/>
    </row>
    <row r="16" spans="1:1" ht="15.5">
      <c r="A16" s="151" t="s">
        <v>147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34"/>
  <sheetViews>
    <sheetView topLeftCell="A14" zoomScaleNormal="100" workbookViewId="0">
      <selection activeCell="I16" sqref="I16"/>
    </sheetView>
  </sheetViews>
  <sheetFormatPr defaultRowHeight="14.5"/>
  <cols>
    <col min="1" max="1" width="11.26953125" customWidth="1"/>
    <col min="2" max="2" width="11.1796875" customWidth="1"/>
    <col min="3" max="3" width="22.1796875" customWidth="1"/>
    <col min="4" max="5" width="10.26953125" customWidth="1"/>
  </cols>
  <sheetData>
    <row r="1" spans="1:11" s="91" customFormat="1" ht="15.5">
      <c r="A1" s="92" t="s">
        <v>42</v>
      </c>
    </row>
    <row r="3" spans="1:11" ht="15.5">
      <c r="A3" s="93" t="s">
        <v>64</v>
      </c>
    </row>
    <row r="4" spans="1:11" ht="15.5">
      <c r="A4" s="94"/>
    </row>
    <row r="5" spans="1:11" ht="15.5">
      <c r="A5" s="94" t="s">
        <v>65</v>
      </c>
    </row>
    <row r="6" spans="1:11" ht="15.5">
      <c r="A6" s="94" t="s">
        <v>149</v>
      </c>
      <c r="B6" s="94"/>
      <c r="C6" s="94"/>
      <c r="D6" s="94"/>
      <c r="E6" s="94"/>
      <c r="F6" s="94"/>
      <c r="G6" s="94"/>
      <c r="H6" s="94"/>
      <c r="I6" s="94"/>
      <c r="J6" s="94"/>
      <c r="K6" s="94"/>
    </row>
    <row r="7" spans="1:11" ht="15.5">
      <c r="A7" s="94" t="s">
        <v>66</v>
      </c>
    </row>
    <row r="8" spans="1:11" ht="15.5">
      <c r="A8" s="94" t="s">
        <v>144</v>
      </c>
    </row>
    <row r="11" spans="1:11" ht="15.5">
      <c r="A11" s="94" t="s">
        <v>150</v>
      </c>
    </row>
    <row r="12" spans="1:11" ht="15.5">
      <c r="A12" s="94" t="s">
        <v>167</v>
      </c>
    </row>
    <row r="13" spans="1:11" ht="15" thickBot="1"/>
    <row r="14" spans="1:11" ht="22.5" customHeight="1" thickBot="1">
      <c r="B14" s="187" t="s">
        <v>151</v>
      </c>
      <c r="C14" s="188"/>
      <c r="D14" s="188"/>
      <c r="E14" s="189"/>
    </row>
    <row r="15" spans="1:11">
      <c r="B15" s="76"/>
      <c r="E15" s="78"/>
    </row>
    <row r="16" spans="1:11">
      <c r="B16" s="76"/>
      <c r="C16" s="190" t="s">
        <v>154</v>
      </c>
      <c r="D16" s="190"/>
      <c r="E16" s="78"/>
    </row>
    <row r="17" spans="2:5">
      <c r="B17" s="172"/>
      <c r="C17" s="174" t="s">
        <v>159</v>
      </c>
      <c r="D17" s="174" t="s">
        <v>157</v>
      </c>
      <c r="E17" s="175"/>
    </row>
    <row r="18" spans="2:5">
      <c r="B18" s="172"/>
      <c r="C18" s="174" t="s">
        <v>155</v>
      </c>
      <c r="D18" s="174" t="s">
        <v>158</v>
      </c>
      <c r="E18" s="175" t="s">
        <v>156</v>
      </c>
    </row>
    <row r="19" spans="2:5">
      <c r="B19" s="173" t="s">
        <v>152</v>
      </c>
      <c r="C19" s="176"/>
      <c r="D19" s="179"/>
      <c r="E19" s="182">
        <f>C19*D19</f>
        <v>0</v>
      </c>
    </row>
    <row r="20" spans="2:5">
      <c r="B20" s="173" t="s">
        <v>153</v>
      </c>
      <c r="C20" s="176"/>
      <c r="D20" s="179"/>
      <c r="E20" s="182">
        <f t="shared" ref="E20:E25" si="0">C20*D20</f>
        <v>0</v>
      </c>
    </row>
    <row r="21" spans="2:5">
      <c r="B21" s="173" t="s">
        <v>153</v>
      </c>
      <c r="C21" s="176"/>
      <c r="D21" s="179"/>
      <c r="E21" s="182">
        <f t="shared" si="0"/>
        <v>0</v>
      </c>
    </row>
    <row r="22" spans="2:5">
      <c r="B22" s="173" t="s">
        <v>153</v>
      </c>
      <c r="C22" s="176"/>
      <c r="D22" s="179"/>
      <c r="E22" s="182">
        <f t="shared" si="0"/>
        <v>0</v>
      </c>
    </row>
    <row r="23" spans="2:5">
      <c r="B23" s="173" t="s">
        <v>153</v>
      </c>
      <c r="C23" s="176"/>
      <c r="D23" s="179"/>
      <c r="E23" s="182">
        <f t="shared" si="0"/>
        <v>0</v>
      </c>
    </row>
    <row r="24" spans="2:5">
      <c r="B24" s="173" t="s">
        <v>153</v>
      </c>
      <c r="C24" s="176"/>
      <c r="D24" s="179"/>
      <c r="E24" s="182">
        <f t="shared" si="0"/>
        <v>0</v>
      </c>
    </row>
    <row r="25" spans="2:5">
      <c r="B25" s="173" t="s">
        <v>153</v>
      </c>
      <c r="C25" s="176"/>
      <c r="D25" s="179"/>
      <c r="E25" s="182">
        <f t="shared" si="0"/>
        <v>0</v>
      </c>
    </row>
    <row r="26" spans="2:5">
      <c r="B26" s="76"/>
      <c r="C26" s="177"/>
      <c r="D26" s="180"/>
      <c r="E26" s="183"/>
    </row>
    <row r="27" spans="2:5" ht="15" thickBot="1">
      <c r="B27" s="80"/>
      <c r="C27" s="178">
        <f>SUM(C19:C25)</f>
        <v>0</v>
      </c>
      <c r="D27" s="181" t="e">
        <f>E27/C27</f>
        <v>#DIV/0!</v>
      </c>
      <c r="E27" s="184">
        <f>SUM(E19:E26)</f>
        <v>0</v>
      </c>
    </row>
    <row r="28" spans="2:5">
      <c r="E28" s="185"/>
    </row>
    <row r="30" spans="2:5">
      <c r="B30" t="s">
        <v>160</v>
      </c>
      <c r="D30" s="8" t="s">
        <v>161</v>
      </c>
      <c r="E30" s="166"/>
    </row>
    <row r="31" spans="2:5">
      <c r="D31" s="8" t="s">
        <v>165</v>
      </c>
      <c r="E31" s="166"/>
    </row>
    <row r="32" spans="2:5">
      <c r="D32" s="8" t="s">
        <v>162</v>
      </c>
      <c r="E32" s="166"/>
    </row>
    <row r="33" spans="4:5">
      <c r="D33" s="8" t="s">
        <v>163</v>
      </c>
      <c r="E33" s="166"/>
    </row>
    <row r="34" spans="4:5">
      <c r="D34" s="8" t="s">
        <v>164</v>
      </c>
      <c r="E34" s="166"/>
    </row>
  </sheetData>
  <mergeCells count="2">
    <mergeCell ref="B14:E14"/>
    <mergeCell ref="C16:D16"/>
  </mergeCells>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75"/>
  <sheetViews>
    <sheetView topLeftCell="A46" zoomScale="80" zoomScaleNormal="80" zoomScaleSheetLayoutView="50" workbookViewId="0">
      <selection activeCell="B50" sqref="B50"/>
    </sheetView>
  </sheetViews>
  <sheetFormatPr defaultColWidth="9.1796875" defaultRowHeight="14.5"/>
  <cols>
    <col min="1" max="1" width="41.54296875" customWidth="1"/>
    <col min="2" max="2" width="29.1796875" bestFit="1" customWidth="1"/>
    <col min="3" max="3" width="18.7265625" customWidth="1"/>
    <col min="4" max="4" width="26.7265625" style="7" customWidth="1"/>
    <col min="5" max="5" width="8.54296875" style="7" customWidth="1"/>
    <col min="6" max="6" width="8.453125" style="7" customWidth="1"/>
    <col min="7" max="7" width="12.7265625" customWidth="1"/>
    <col min="8" max="8" width="18" style="8" customWidth="1"/>
    <col min="9" max="9" width="12.54296875" customWidth="1"/>
    <col min="10" max="10" width="14.26953125" customWidth="1"/>
    <col min="11" max="11" width="15.7265625" customWidth="1"/>
    <col min="12" max="12" width="17.26953125" customWidth="1"/>
    <col min="13" max="13" width="18" customWidth="1"/>
    <col min="14" max="14" width="17.7265625" customWidth="1"/>
    <col min="15" max="17" width="17.26953125" customWidth="1"/>
  </cols>
  <sheetData>
    <row r="1" spans="1:15" ht="30" customHeight="1">
      <c r="A1" s="86" t="s">
        <v>92</v>
      </c>
      <c r="B1" s="69" t="s">
        <v>76</v>
      </c>
      <c r="C1" s="69"/>
      <c r="D1" s="70"/>
      <c r="E1" s="70"/>
      <c r="F1" s="70"/>
      <c r="G1" s="69"/>
      <c r="H1" s="71"/>
      <c r="I1" s="191" t="s">
        <v>9</v>
      </c>
      <c r="J1" s="192"/>
      <c r="K1" s="195" t="s">
        <v>7</v>
      </c>
      <c r="L1" s="196"/>
      <c r="M1" s="196"/>
      <c r="N1" s="193" t="s">
        <v>4</v>
      </c>
      <c r="O1" s="194"/>
    </row>
    <row r="2" spans="1:15" ht="60.5">
      <c r="A2" s="72" t="s">
        <v>2</v>
      </c>
      <c r="B2" s="62" t="s">
        <v>16</v>
      </c>
      <c r="C2" s="12" t="s">
        <v>168</v>
      </c>
      <c r="D2" s="11" t="s">
        <v>8</v>
      </c>
      <c r="E2" s="12" t="s">
        <v>28</v>
      </c>
      <c r="F2" s="12" t="s">
        <v>93</v>
      </c>
      <c r="G2" s="12" t="s">
        <v>116</v>
      </c>
      <c r="H2" s="12" t="s">
        <v>169</v>
      </c>
      <c r="I2" s="14" t="s">
        <v>3</v>
      </c>
      <c r="J2" s="15" t="s">
        <v>72</v>
      </c>
      <c r="K2" s="14" t="s">
        <v>5</v>
      </c>
      <c r="L2" s="12" t="s">
        <v>125</v>
      </c>
      <c r="M2" s="35" t="s">
        <v>73</v>
      </c>
      <c r="N2" s="37" t="s">
        <v>74</v>
      </c>
      <c r="O2" s="38" t="s">
        <v>75</v>
      </c>
    </row>
    <row r="3" spans="1:15">
      <c r="A3" s="102" t="s">
        <v>111</v>
      </c>
      <c r="B3" s="103"/>
      <c r="C3" s="105"/>
      <c r="D3" s="104"/>
      <c r="E3" s="105"/>
      <c r="F3" s="105"/>
      <c r="G3" s="106"/>
      <c r="H3" s="105"/>
      <c r="I3" s="107"/>
      <c r="J3" s="108"/>
      <c r="K3" s="107"/>
      <c r="L3" s="106"/>
      <c r="M3" s="109"/>
      <c r="N3" s="110"/>
      <c r="O3" s="111"/>
    </row>
    <row r="4" spans="1:15">
      <c r="A4" s="73" t="s">
        <v>95</v>
      </c>
      <c r="B4" s="63" t="s">
        <v>17</v>
      </c>
      <c r="C4" s="29">
        <v>0</v>
      </c>
      <c r="D4" s="152"/>
      <c r="E4" s="153"/>
      <c r="F4" s="153"/>
      <c r="G4" s="154"/>
      <c r="H4" s="155">
        <v>0</v>
      </c>
      <c r="I4" s="156"/>
      <c r="J4" s="50">
        <f>H4*I4</f>
        <v>0</v>
      </c>
      <c r="K4" s="156"/>
      <c r="L4" s="32">
        <v>5.0000000000000001E-4</v>
      </c>
      <c r="M4" s="36">
        <f>(K4+L4)*H4</f>
        <v>0</v>
      </c>
      <c r="N4" s="39">
        <f>I4+K4+L4</f>
        <v>5.0000000000000001E-4</v>
      </c>
      <c r="O4" s="51">
        <f>J4+M4</f>
        <v>0</v>
      </c>
    </row>
    <row r="5" spans="1:15">
      <c r="A5" s="73" t="s">
        <v>96</v>
      </c>
      <c r="B5" s="63" t="s">
        <v>17</v>
      </c>
      <c r="C5" s="29">
        <v>17097573</v>
      </c>
      <c r="D5" s="152"/>
      <c r="E5" s="153"/>
      <c r="F5" s="153"/>
      <c r="G5" s="154"/>
      <c r="H5" s="155">
        <v>17097573</v>
      </c>
      <c r="I5" s="156"/>
      <c r="J5" s="50">
        <f t="shared" ref="J5:J7" si="0">H5*I5</f>
        <v>0</v>
      </c>
      <c r="K5" s="156"/>
      <c r="L5" s="32">
        <v>5.0000000000000001E-4</v>
      </c>
      <c r="M5" s="36">
        <f t="shared" ref="M5:M7" si="1">(K5+L5)*H5</f>
        <v>8548.7865000000002</v>
      </c>
      <c r="N5" s="39">
        <f t="shared" ref="N5:N7" si="2">I5+K5+L5</f>
        <v>5.0000000000000001E-4</v>
      </c>
      <c r="O5" s="51">
        <f t="shared" ref="O5:O7" si="3">J5+M5</f>
        <v>8548.7865000000002</v>
      </c>
    </row>
    <row r="6" spans="1:15">
      <c r="A6" s="73" t="s">
        <v>97</v>
      </c>
      <c r="B6" s="63" t="s">
        <v>17</v>
      </c>
      <c r="C6" s="29">
        <v>57599224</v>
      </c>
      <c r="D6" s="152"/>
      <c r="E6" s="153"/>
      <c r="F6" s="153"/>
      <c r="G6" s="154"/>
      <c r="H6" s="155">
        <v>57599224</v>
      </c>
      <c r="I6" s="156"/>
      <c r="J6" s="50">
        <f t="shared" si="0"/>
        <v>0</v>
      </c>
      <c r="K6" s="156"/>
      <c r="L6" s="32">
        <v>5.0000000000000001E-4</v>
      </c>
      <c r="M6" s="36">
        <f t="shared" si="1"/>
        <v>28799.612000000001</v>
      </c>
      <c r="N6" s="39">
        <f t="shared" si="2"/>
        <v>5.0000000000000001E-4</v>
      </c>
      <c r="O6" s="51">
        <f t="shared" si="3"/>
        <v>28799.612000000001</v>
      </c>
    </row>
    <row r="7" spans="1:15">
      <c r="A7" s="73" t="s">
        <v>98</v>
      </c>
      <c r="B7" s="63" t="s">
        <v>17</v>
      </c>
      <c r="C7" s="29">
        <v>119118326</v>
      </c>
      <c r="D7" s="152"/>
      <c r="E7" s="153"/>
      <c r="F7" s="153"/>
      <c r="G7" s="154"/>
      <c r="H7" s="155">
        <v>119118326</v>
      </c>
      <c r="I7" s="156"/>
      <c r="J7" s="50">
        <f t="shared" si="0"/>
        <v>0</v>
      </c>
      <c r="K7" s="156"/>
      <c r="L7" s="32">
        <v>5.0000000000000001E-4</v>
      </c>
      <c r="M7" s="36">
        <f t="shared" si="1"/>
        <v>59559.163</v>
      </c>
      <c r="N7" s="39">
        <f t="shared" si="2"/>
        <v>5.0000000000000001E-4</v>
      </c>
      <c r="O7" s="51">
        <f t="shared" si="3"/>
        <v>59559.163</v>
      </c>
    </row>
    <row r="8" spans="1:15">
      <c r="A8" s="73" t="s">
        <v>99</v>
      </c>
      <c r="B8" s="63" t="s">
        <v>17</v>
      </c>
      <c r="C8" s="29">
        <v>110413071</v>
      </c>
      <c r="D8" s="152"/>
      <c r="E8" s="153"/>
      <c r="F8" s="153"/>
      <c r="G8" s="154"/>
      <c r="H8" s="155">
        <v>110413071</v>
      </c>
      <c r="I8" s="156"/>
      <c r="J8" s="50">
        <f t="shared" ref="J8:J37" si="4">H8*I8</f>
        <v>0</v>
      </c>
      <c r="K8" s="156"/>
      <c r="L8" s="32">
        <v>5.0000000000000001E-4</v>
      </c>
      <c r="M8" s="36">
        <f t="shared" ref="M8:M17" si="5">(K8+L8)*H8</f>
        <v>55206.535499999998</v>
      </c>
      <c r="N8" s="39">
        <f>I8+K8+L8</f>
        <v>5.0000000000000001E-4</v>
      </c>
      <c r="O8" s="51">
        <f t="shared" ref="O8:O44" si="6">J8+M8</f>
        <v>55206.535499999998</v>
      </c>
    </row>
    <row r="9" spans="1:15">
      <c r="A9" s="73" t="s">
        <v>100</v>
      </c>
      <c r="B9" s="63" t="s">
        <v>17</v>
      </c>
      <c r="C9" s="29">
        <v>107155899</v>
      </c>
      <c r="D9" s="152"/>
      <c r="E9" s="153"/>
      <c r="F9" s="153"/>
      <c r="G9" s="154"/>
      <c r="H9" s="155">
        <v>107155899</v>
      </c>
      <c r="I9" s="156"/>
      <c r="J9" s="50">
        <f t="shared" si="4"/>
        <v>0</v>
      </c>
      <c r="K9" s="156"/>
      <c r="L9" s="32">
        <v>5.0000000000000001E-4</v>
      </c>
      <c r="M9" s="36">
        <f t="shared" si="5"/>
        <v>53577.949500000002</v>
      </c>
      <c r="N9" s="39">
        <f t="shared" ref="N9:N37" si="7">I9+K9+L9</f>
        <v>5.0000000000000001E-4</v>
      </c>
      <c r="O9" s="51">
        <f t="shared" si="6"/>
        <v>53577.949500000002</v>
      </c>
    </row>
    <row r="10" spans="1:15">
      <c r="A10" s="73" t="s">
        <v>101</v>
      </c>
      <c r="B10" s="63" t="s">
        <v>17</v>
      </c>
      <c r="C10" s="29">
        <v>100324323</v>
      </c>
      <c r="D10" s="152"/>
      <c r="E10" s="153"/>
      <c r="F10" s="153"/>
      <c r="G10" s="154"/>
      <c r="H10" s="155">
        <v>100324323</v>
      </c>
      <c r="I10" s="156"/>
      <c r="J10" s="50">
        <f t="shared" si="4"/>
        <v>0</v>
      </c>
      <c r="K10" s="156"/>
      <c r="L10" s="32">
        <v>5.0000000000000001E-4</v>
      </c>
      <c r="M10" s="36">
        <f t="shared" si="5"/>
        <v>50162.161500000002</v>
      </c>
      <c r="N10" s="39">
        <f t="shared" si="7"/>
        <v>5.0000000000000001E-4</v>
      </c>
      <c r="O10" s="51">
        <f t="shared" si="6"/>
        <v>50162.161500000002</v>
      </c>
    </row>
    <row r="11" spans="1:15">
      <c r="A11" s="73" t="s">
        <v>102</v>
      </c>
      <c r="B11" s="63" t="s">
        <v>17</v>
      </c>
      <c r="C11" s="29">
        <v>131376223</v>
      </c>
      <c r="D11" s="152"/>
      <c r="E11" s="153"/>
      <c r="F11" s="153"/>
      <c r="G11" s="154"/>
      <c r="H11" s="155">
        <v>131376223</v>
      </c>
      <c r="I11" s="156"/>
      <c r="J11" s="50">
        <f t="shared" si="4"/>
        <v>0</v>
      </c>
      <c r="K11" s="156"/>
      <c r="L11" s="32">
        <v>5.0000000000000001E-4</v>
      </c>
      <c r="M11" s="36">
        <f t="shared" si="5"/>
        <v>65688.111499999999</v>
      </c>
      <c r="N11" s="39">
        <f t="shared" si="7"/>
        <v>5.0000000000000001E-4</v>
      </c>
      <c r="O11" s="51">
        <f t="shared" si="6"/>
        <v>65688.111499999999</v>
      </c>
    </row>
    <row r="12" spans="1:15">
      <c r="A12" s="73"/>
      <c r="B12" s="63"/>
      <c r="C12" s="29"/>
      <c r="D12" s="152"/>
      <c r="E12" s="153"/>
      <c r="F12" s="153"/>
      <c r="G12" s="154"/>
      <c r="H12" s="155"/>
      <c r="I12" s="156"/>
      <c r="J12" s="50">
        <f t="shared" si="4"/>
        <v>0</v>
      </c>
      <c r="K12" s="156"/>
      <c r="L12" s="32">
        <v>5.0000000000000001E-4</v>
      </c>
      <c r="M12" s="36">
        <f t="shared" si="5"/>
        <v>0</v>
      </c>
      <c r="N12" s="39">
        <f t="shared" si="7"/>
        <v>5.0000000000000001E-4</v>
      </c>
      <c r="O12" s="51">
        <f t="shared" si="6"/>
        <v>0</v>
      </c>
    </row>
    <row r="13" spans="1:15">
      <c r="A13" s="73"/>
      <c r="B13" s="63"/>
      <c r="C13" s="29"/>
      <c r="D13" s="152"/>
      <c r="E13" s="153"/>
      <c r="F13" s="153"/>
      <c r="G13" s="154"/>
      <c r="H13" s="155"/>
      <c r="I13" s="156"/>
      <c r="J13" s="50">
        <f t="shared" si="4"/>
        <v>0</v>
      </c>
      <c r="K13" s="156"/>
      <c r="L13" s="32">
        <v>5.0000000000000001E-4</v>
      </c>
      <c r="M13" s="36">
        <f t="shared" si="5"/>
        <v>0</v>
      </c>
      <c r="N13" s="39">
        <f t="shared" ref="N13:N17" si="8">I13+K13+L13</f>
        <v>5.0000000000000001E-4</v>
      </c>
      <c r="O13" s="51">
        <f t="shared" ref="O13:O17" si="9">J13+M13</f>
        <v>0</v>
      </c>
    </row>
    <row r="14" spans="1:15">
      <c r="A14" s="73"/>
      <c r="B14" s="63"/>
      <c r="C14" s="29"/>
      <c r="D14" s="152"/>
      <c r="E14" s="153"/>
      <c r="F14" s="153"/>
      <c r="G14" s="154"/>
      <c r="H14" s="155"/>
      <c r="I14" s="156"/>
      <c r="J14" s="50">
        <f t="shared" si="4"/>
        <v>0</v>
      </c>
      <c r="K14" s="156"/>
      <c r="L14" s="32">
        <v>5.0000000000000001E-4</v>
      </c>
      <c r="M14" s="36">
        <f t="shared" si="5"/>
        <v>0</v>
      </c>
      <c r="N14" s="39">
        <f t="shared" si="8"/>
        <v>5.0000000000000001E-4</v>
      </c>
      <c r="O14" s="51">
        <f t="shared" si="9"/>
        <v>0</v>
      </c>
    </row>
    <row r="15" spans="1:15">
      <c r="A15" s="73"/>
      <c r="B15" s="63"/>
      <c r="C15" s="29"/>
      <c r="D15" s="152"/>
      <c r="E15" s="153"/>
      <c r="F15" s="153"/>
      <c r="G15" s="154"/>
      <c r="H15" s="155"/>
      <c r="I15" s="156"/>
      <c r="J15" s="50">
        <f t="shared" si="4"/>
        <v>0</v>
      </c>
      <c r="K15" s="156"/>
      <c r="L15" s="32">
        <v>5.0000000000000001E-4</v>
      </c>
      <c r="M15" s="36">
        <f t="shared" si="5"/>
        <v>0</v>
      </c>
      <c r="N15" s="39">
        <f t="shared" si="8"/>
        <v>5.0000000000000001E-4</v>
      </c>
      <c r="O15" s="51">
        <f t="shared" si="9"/>
        <v>0</v>
      </c>
    </row>
    <row r="16" spans="1:15">
      <c r="A16" s="73"/>
      <c r="B16" s="63"/>
      <c r="C16" s="29"/>
      <c r="D16" s="152"/>
      <c r="E16" s="153"/>
      <c r="F16" s="153"/>
      <c r="G16" s="154"/>
      <c r="H16" s="155"/>
      <c r="I16" s="156"/>
      <c r="J16" s="50">
        <f t="shared" si="4"/>
        <v>0</v>
      </c>
      <c r="K16" s="156"/>
      <c r="L16" s="32">
        <v>5.0000000000000001E-4</v>
      </c>
      <c r="M16" s="36">
        <f t="shared" si="5"/>
        <v>0</v>
      </c>
      <c r="N16" s="39">
        <f t="shared" si="8"/>
        <v>5.0000000000000001E-4</v>
      </c>
      <c r="O16" s="51">
        <f t="shared" si="9"/>
        <v>0</v>
      </c>
    </row>
    <row r="17" spans="1:15">
      <c r="A17" s="73"/>
      <c r="B17" s="63"/>
      <c r="C17" s="29"/>
      <c r="D17" s="152"/>
      <c r="E17" s="153"/>
      <c r="F17" s="153"/>
      <c r="G17" s="154"/>
      <c r="H17" s="155"/>
      <c r="I17" s="156"/>
      <c r="J17" s="50">
        <f t="shared" si="4"/>
        <v>0</v>
      </c>
      <c r="K17" s="156"/>
      <c r="L17" s="32">
        <v>5.0000000000000001E-4</v>
      </c>
      <c r="M17" s="36">
        <f t="shared" si="5"/>
        <v>0</v>
      </c>
      <c r="N17" s="39">
        <f t="shared" si="8"/>
        <v>5.0000000000000001E-4</v>
      </c>
      <c r="O17" s="51">
        <f t="shared" si="9"/>
        <v>0</v>
      </c>
    </row>
    <row r="18" spans="1:15">
      <c r="A18" s="73"/>
      <c r="B18" s="63"/>
      <c r="C18" s="29"/>
      <c r="D18" s="152"/>
      <c r="E18" s="153"/>
      <c r="F18" s="153"/>
      <c r="G18" s="154"/>
      <c r="H18" s="155"/>
      <c r="I18" s="156"/>
      <c r="J18" s="50"/>
      <c r="K18" s="156"/>
      <c r="L18" s="32"/>
      <c r="M18" s="36"/>
      <c r="N18" s="39"/>
      <c r="O18" s="51"/>
    </row>
    <row r="19" spans="1:15">
      <c r="A19" s="102" t="s">
        <v>117</v>
      </c>
      <c r="B19" s="103"/>
      <c r="C19" s="105"/>
      <c r="D19" s="104"/>
      <c r="E19" s="105"/>
      <c r="F19" s="105"/>
      <c r="G19" s="106"/>
      <c r="H19" s="105"/>
      <c r="I19" s="107"/>
      <c r="J19" s="108"/>
      <c r="K19" s="107"/>
      <c r="L19" s="106"/>
      <c r="M19" s="109"/>
      <c r="N19" s="110"/>
      <c r="O19" s="111"/>
    </row>
    <row r="20" spans="1:15">
      <c r="A20" s="73"/>
      <c r="B20" s="63"/>
      <c r="C20" s="29"/>
      <c r="D20" s="152"/>
      <c r="E20" s="153"/>
      <c r="F20" s="153"/>
      <c r="G20" s="154"/>
      <c r="H20" s="155"/>
      <c r="I20" s="156"/>
      <c r="J20" s="50">
        <f>H20*I20</f>
        <v>0</v>
      </c>
      <c r="K20" s="156"/>
      <c r="L20" s="32">
        <v>5.0000000000000001E-4</v>
      </c>
      <c r="M20" s="36">
        <f>(K20+L20)*H20</f>
        <v>0</v>
      </c>
      <c r="N20" s="39">
        <f>I20+K20+L20</f>
        <v>5.0000000000000001E-4</v>
      </c>
      <c r="O20" s="51">
        <f>J20+M20</f>
        <v>0</v>
      </c>
    </row>
    <row r="21" spans="1:15">
      <c r="A21" s="73"/>
      <c r="B21" s="63"/>
      <c r="C21" s="29"/>
      <c r="D21" s="152"/>
      <c r="E21" s="153"/>
      <c r="F21" s="153"/>
      <c r="G21" s="154"/>
      <c r="H21" s="155"/>
      <c r="I21" s="156"/>
      <c r="J21" s="50">
        <f t="shared" ref="J21:J27" si="10">H21*I21</f>
        <v>0</v>
      </c>
      <c r="K21" s="156"/>
      <c r="L21" s="32">
        <v>5.0000000000000001E-4</v>
      </c>
      <c r="M21" s="36">
        <f t="shared" ref="M21:M22" si="11">(K21+L21)*H21</f>
        <v>0</v>
      </c>
      <c r="N21" s="39">
        <f t="shared" ref="N21:N22" si="12">I21+K21+L21</f>
        <v>5.0000000000000001E-4</v>
      </c>
      <c r="O21" s="51">
        <f t="shared" ref="O21:O22" si="13">J21+M21</f>
        <v>0</v>
      </c>
    </row>
    <row r="22" spans="1:15">
      <c r="A22" s="73"/>
      <c r="B22" s="63"/>
      <c r="C22" s="29"/>
      <c r="D22" s="152"/>
      <c r="E22" s="153"/>
      <c r="F22" s="153"/>
      <c r="G22" s="154"/>
      <c r="H22" s="155"/>
      <c r="I22" s="156"/>
      <c r="J22" s="50">
        <f t="shared" si="10"/>
        <v>0</v>
      </c>
      <c r="K22" s="156"/>
      <c r="L22" s="32">
        <v>5.0000000000000001E-4</v>
      </c>
      <c r="M22" s="36">
        <f t="shared" si="11"/>
        <v>0</v>
      </c>
      <c r="N22" s="39">
        <f t="shared" si="12"/>
        <v>5.0000000000000001E-4</v>
      </c>
      <c r="O22" s="51">
        <f t="shared" si="13"/>
        <v>0</v>
      </c>
    </row>
    <row r="23" spans="1:15">
      <c r="A23" s="73"/>
      <c r="B23" s="63"/>
      <c r="C23" s="29"/>
      <c r="D23" s="152"/>
      <c r="E23" s="153"/>
      <c r="F23" s="153"/>
      <c r="G23" s="154"/>
      <c r="H23" s="155"/>
      <c r="I23" s="156"/>
      <c r="J23" s="50">
        <f t="shared" si="10"/>
        <v>0</v>
      </c>
      <c r="K23" s="156"/>
      <c r="L23" s="32">
        <v>5.0000000000000001E-4</v>
      </c>
      <c r="M23" s="36">
        <f t="shared" ref="M23:M27" si="14">(K23+L23)*H23</f>
        <v>0</v>
      </c>
      <c r="N23" s="39">
        <f t="shared" ref="N23:N27" si="15">I23+K23+L23</f>
        <v>5.0000000000000001E-4</v>
      </c>
      <c r="O23" s="51">
        <f t="shared" ref="O23:O27" si="16">J23+M23</f>
        <v>0</v>
      </c>
    </row>
    <row r="24" spans="1:15">
      <c r="A24" s="73"/>
      <c r="B24" s="63"/>
      <c r="C24" s="29"/>
      <c r="D24" s="152"/>
      <c r="E24" s="153"/>
      <c r="F24" s="153"/>
      <c r="G24" s="154"/>
      <c r="H24" s="155"/>
      <c r="I24" s="156"/>
      <c r="J24" s="50">
        <f t="shared" si="10"/>
        <v>0</v>
      </c>
      <c r="K24" s="156"/>
      <c r="L24" s="32">
        <v>5.0000000000000001E-4</v>
      </c>
      <c r="M24" s="36">
        <f t="shared" si="14"/>
        <v>0</v>
      </c>
      <c r="N24" s="39">
        <f t="shared" si="15"/>
        <v>5.0000000000000001E-4</v>
      </c>
      <c r="O24" s="51">
        <f t="shared" si="16"/>
        <v>0</v>
      </c>
    </row>
    <row r="25" spans="1:15">
      <c r="A25" s="73"/>
      <c r="B25" s="63"/>
      <c r="C25" s="29"/>
      <c r="D25" s="152"/>
      <c r="E25" s="153"/>
      <c r="F25" s="153"/>
      <c r="G25" s="154"/>
      <c r="H25" s="155"/>
      <c r="I25" s="156"/>
      <c r="J25" s="50">
        <f t="shared" si="10"/>
        <v>0</v>
      </c>
      <c r="K25" s="156"/>
      <c r="L25" s="32">
        <v>5.0000000000000001E-4</v>
      </c>
      <c r="M25" s="36">
        <f t="shared" si="14"/>
        <v>0</v>
      </c>
      <c r="N25" s="39">
        <f t="shared" si="15"/>
        <v>5.0000000000000001E-4</v>
      </c>
      <c r="O25" s="51">
        <f t="shared" si="16"/>
        <v>0</v>
      </c>
    </row>
    <row r="26" spans="1:15">
      <c r="A26" s="73"/>
      <c r="B26" s="63"/>
      <c r="C26" s="29"/>
      <c r="D26" s="152"/>
      <c r="E26" s="153"/>
      <c r="F26" s="153"/>
      <c r="G26" s="154"/>
      <c r="H26" s="155"/>
      <c r="I26" s="156"/>
      <c r="J26" s="50">
        <f t="shared" si="10"/>
        <v>0</v>
      </c>
      <c r="K26" s="156"/>
      <c r="L26" s="32">
        <v>5.0000000000000001E-4</v>
      </c>
      <c r="M26" s="36">
        <f t="shared" si="14"/>
        <v>0</v>
      </c>
      <c r="N26" s="39">
        <f t="shared" si="15"/>
        <v>5.0000000000000001E-4</v>
      </c>
      <c r="O26" s="51">
        <f t="shared" si="16"/>
        <v>0</v>
      </c>
    </row>
    <row r="27" spans="1:15">
      <c r="A27" s="73"/>
      <c r="B27" s="63"/>
      <c r="C27" s="29"/>
      <c r="D27" s="152"/>
      <c r="E27" s="153"/>
      <c r="F27" s="153"/>
      <c r="G27" s="153"/>
      <c r="H27" s="155"/>
      <c r="I27" s="156"/>
      <c r="J27" s="50">
        <f t="shared" si="10"/>
        <v>0</v>
      </c>
      <c r="K27" s="157"/>
      <c r="L27" s="32">
        <v>5.0000000000000001E-4</v>
      </c>
      <c r="M27" s="36">
        <f t="shared" si="14"/>
        <v>0</v>
      </c>
      <c r="N27" s="39">
        <f t="shared" si="15"/>
        <v>5.0000000000000001E-4</v>
      </c>
      <c r="O27" s="51">
        <f t="shared" si="16"/>
        <v>0</v>
      </c>
    </row>
    <row r="28" spans="1:15">
      <c r="A28" s="73"/>
      <c r="B28" s="63"/>
      <c r="C28" s="29"/>
      <c r="D28" s="152"/>
      <c r="E28" s="153"/>
      <c r="F28" s="153"/>
      <c r="G28" s="153"/>
      <c r="H28" s="155"/>
      <c r="I28" s="156"/>
      <c r="J28" s="50"/>
      <c r="K28" s="157"/>
      <c r="L28" s="25"/>
      <c r="M28" s="36"/>
      <c r="N28" s="39"/>
      <c r="O28" s="51"/>
    </row>
    <row r="29" spans="1:15">
      <c r="A29" s="102" t="s">
        <v>118</v>
      </c>
      <c r="B29" s="103"/>
      <c r="C29" s="105"/>
      <c r="D29" s="104"/>
      <c r="E29" s="105"/>
      <c r="F29" s="105"/>
      <c r="G29" s="106"/>
      <c r="H29" s="105"/>
      <c r="I29" s="107"/>
      <c r="J29" s="108"/>
      <c r="K29" s="107"/>
      <c r="L29" s="106"/>
      <c r="M29" s="109"/>
      <c r="N29" s="110"/>
      <c r="O29" s="111"/>
    </row>
    <row r="30" spans="1:15">
      <c r="A30" s="73" t="s">
        <v>104</v>
      </c>
      <c r="B30" s="63" t="s">
        <v>18</v>
      </c>
      <c r="C30" s="33">
        <v>24235056</v>
      </c>
      <c r="D30" s="158"/>
      <c r="E30" s="159"/>
      <c r="F30" s="159"/>
      <c r="G30" s="154"/>
      <c r="H30" s="160">
        <v>24235056</v>
      </c>
      <c r="I30" s="156"/>
      <c r="J30" s="50">
        <f t="shared" si="4"/>
        <v>0</v>
      </c>
      <c r="K30" s="156"/>
      <c r="L30" s="32">
        <v>5.0000000000000001E-4</v>
      </c>
      <c r="M30" s="36">
        <f t="shared" ref="M30:M37" si="17">(K30+L30)*H30</f>
        <v>12117.528</v>
      </c>
      <c r="N30" s="39">
        <f t="shared" si="7"/>
        <v>5.0000000000000001E-4</v>
      </c>
      <c r="O30" s="51">
        <f t="shared" si="6"/>
        <v>12117.528</v>
      </c>
    </row>
    <row r="31" spans="1:15">
      <c r="A31" s="73" t="s">
        <v>103</v>
      </c>
      <c r="B31" s="63" t="s">
        <v>19</v>
      </c>
      <c r="C31" s="33">
        <v>255100828</v>
      </c>
      <c r="D31" s="158"/>
      <c r="E31" s="159"/>
      <c r="F31" s="159"/>
      <c r="G31" s="154"/>
      <c r="H31" s="160">
        <v>255100828</v>
      </c>
      <c r="I31" s="156"/>
      <c r="J31" s="50">
        <f t="shared" si="4"/>
        <v>0</v>
      </c>
      <c r="K31" s="156"/>
      <c r="L31" s="32">
        <v>5.0000000000000001E-4</v>
      </c>
      <c r="M31" s="36">
        <f t="shared" si="17"/>
        <v>127550.414</v>
      </c>
      <c r="N31" s="39">
        <f t="shared" si="7"/>
        <v>5.0000000000000001E-4</v>
      </c>
      <c r="O31" s="51">
        <f t="shared" si="6"/>
        <v>127550.414</v>
      </c>
    </row>
    <row r="32" spans="1:15">
      <c r="A32" s="73" t="s">
        <v>105</v>
      </c>
      <c r="B32" s="63" t="s">
        <v>20</v>
      </c>
      <c r="C32" s="33">
        <v>81082642</v>
      </c>
      <c r="D32" s="158"/>
      <c r="E32" s="159"/>
      <c r="F32" s="159"/>
      <c r="G32" s="154"/>
      <c r="H32" s="160">
        <v>81082642</v>
      </c>
      <c r="I32" s="156"/>
      <c r="J32" s="50">
        <f t="shared" si="4"/>
        <v>0</v>
      </c>
      <c r="K32" s="156"/>
      <c r="L32" s="32">
        <v>5.0000000000000001E-4</v>
      </c>
      <c r="M32" s="36">
        <f t="shared" si="17"/>
        <v>40541.321000000004</v>
      </c>
      <c r="N32" s="39">
        <f t="shared" si="7"/>
        <v>5.0000000000000001E-4</v>
      </c>
      <c r="O32" s="51">
        <f t="shared" si="6"/>
        <v>40541.321000000004</v>
      </c>
    </row>
    <row r="33" spans="1:15">
      <c r="A33" s="73" t="s">
        <v>106</v>
      </c>
      <c r="B33" s="63" t="s">
        <v>21</v>
      </c>
      <c r="C33" s="33">
        <v>25441633</v>
      </c>
      <c r="D33" s="158"/>
      <c r="E33" s="159"/>
      <c r="F33" s="159"/>
      <c r="G33" s="154"/>
      <c r="H33" s="160">
        <v>25441633</v>
      </c>
      <c r="I33" s="156"/>
      <c r="J33" s="50">
        <f t="shared" si="4"/>
        <v>0</v>
      </c>
      <c r="K33" s="157"/>
      <c r="L33" s="32">
        <v>5.0000000000000001E-4</v>
      </c>
      <c r="M33" s="36">
        <f t="shared" si="17"/>
        <v>12720.816500000001</v>
      </c>
      <c r="N33" s="39">
        <f t="shared" si="7"/>
        <v>5.0000000000000001E-4</v>
      </c>
      <c r="O33" s="51">
        <f t="shared" si="6"/>
        <v>12720.816500000001</v>
      </c>
    </row>
    <row r="34" spans="1:15">
      <c r="A34" s="73" t="s">
        <v>119</v>
      </c>
      <c r="B34" s="63" t="s">
        <v>22</v>
      </c>
      <c r="C34" s="33">
        <v>9957153</v>
      </c>
      <c r="D34" s="158"/>
      <c r="E34" s="159"/>
      <c r="F34" s="159"/>
      <c r="G34" s="154"/>
      <c r="H34" s="160">
        <v>9957153</v>
      </c>
      <c r="I34" s="156"/>
      <c r="J34" s="50">
        <f t="shared" si="4"/>
        <v>0</v>
      </c>
      <c r="K34" s="156"/>
      <c r="L34" s="32">
        <v>5.0000000000000001E-4</v>
      </c>
      <c r="M34" s="36">
        <f t="shared" si="17"/>
        <v>4978.5765000000001</v>
      </c>
      <c r="N34" s="39">
        <f t="shared" si="7"/>
        <v>5.0000000000000001E-4</v>
      </c>
      <c r="O34" s="51">
        <f t="shared" si="6"/>
        <v>4978.5765000000001</v>
      </c>
    </row>
    <row r="35" spans="1:15">
      <c r="A35" s="73" t="s">
        <v>107</v>
      </c>
      <c r="B35" s="63" t="s">
        <v>0</v>
      </c>
      <c r="C35" s="33">
        <v>16706947</v>
      </c>
      <c r="D35" s="161"/>
      <c r="E35" s="162"/>
      <c r="F35" s="162"/>
      <c r="G35" s="154"/>
      <c r="H35" s="160">
        <v>16706947</v>
      </c>
      <c r="I35" s="156"/>
      <c r="J35" s="50">
        <f t="shared" si="4"/>
        <v>0</v>
      </c>
      <c r="K35" s="157"/>
      <c r="L35" s="32">
        <v>5.0000000000000001E-4</v>
      </c>
      <c r="M35" s="36">
        <f t="shared" si="17"/>
        <v>8353.4735000000001</v>
      </c>
      <c r="N35" s="39">
        <f t="shared" si="7"/>
        <v>5.0000000000000001E-4</v>
      </c>
      <c r="O35" s="51">
        <f t="shared" si="6"/>
        <v>8353.4735000000001</v>
      </c>
    </row>
    <row r="36" spans="1:15">
      <c r="A36" s="73" t="s">
        <v>108</v>
      </c>
      <c r="B36" s="63" t="s">
        <v>24</v>
      </c>
      <c r="C36" s="33">
        <v>13171589</v>
      </c>
      <c r="D36" s="158"/>
      <c r="E36" s="159"/>
      <c r="F36" s="159"/>
      <c r="G36" s="154"/>
      <c r="H36" s="160">
        <v>13171589</v>
      </c>
      <c r="I36" s="156"/>
      <c r="J36" s="50">
        <f t="shared" si="4"/>
        <v>0</v>
      </c>
      <c r="K36" s="156"/>
      <c r="L36" s="32">
        <v>5.0000000000000001E-4</v>
      </c>
      <c r="M36" s="36">
        <f t="shared" si="17"/>
        <v>6585.7945</v>
      </c>
      <c r="N36" s="39">
        <f t="shared" si="7"/>
        <v>5.0000000000000001E-4</v>
      </c>
      <c r="O36" s="51">
        <f t="shared" si="6"/>
        <v>6585.7945</v>
      </c>
    </row>
    <row r="37" spans="1:15">
      <c r="A37" s="73" t="s">
        <v>109</v>
      </c>
      <c r="B37" s="63" t="s">
        <v>1</v>
      </c>
      <c r="C37" s="33">
        <v>10421030</v>
      </c>
      <c r="D37" s="158"/>
      <c r="E37" s="159"/>
      <c r="F37" s="159"/>
      <c r="G37" s="154"/>
      <c r="H37" s="160">
        <v>10421030</v>
      </c>
      <c r="I37" s="156"/>
      <c r="J37" s="50">
        <f t="shared" si="4"/>
        <v>0</v>
      </c>
      <c r="K37" s="157"/>
      <c r="L37" s="32">
        <v>5.0000000000000001E-4</v>
      </c>
      <c r="M37" s="36">
        <f t="shared" si="17"/>
        <v>5210.5150000000003</v>
      </c>
      <c r="N37" s="39">
        <f t="shared" si="7"/>
        <v>5.0000000000000001E-4</v>
      </c>
      <c r="O37" s="51">
        <f t="shared" si="6"/>
        <v>5210.5150000000003</v>
      </c>
    </row>
    <row r="38" spans="1:15">
      <c r="A38" s="73" t="s">
        <v>110</v>
      </c>
      <c r="B38" s="63" t="s">
        <v>23</v>
      </c>
      <c r="C38" s="33">
        <v>59360327</v>
      </c>
      <c r="D38" s="158"/>
      <c r="E38" s="159"/>
      <c r="F38" s="159"/>
      <c r="G38" s="154"/>
      <c r="H38" s="160">
        <v>59360327</v>
      </c>
      <c r="I38" s="156"/>
      <c r="J38" s="50">
        <v>0</v>
      </c>
      <c r="K38" s="157"/>
      <c r="L38" s="32">
        <v>5.0000000000000001E-4</v>
      </c>
      <c r="M38" s="36">
        <f t="shared" ref="M38:M44" si="18">(K38+L38)*H38</f>
        <v>29680.163500000002</v>
      </c>
      <c r="N38" s="39">
        <v>5.0000000000000001E-4</v>
      </c>
      <c r="O38" s="51">
        <f t="shared" si="6"/>
        <v>29680.163500000002</v>
      </c>
    </row>
    <row r="39" spans="1:15">
      <c r="A39" s="73"/>
      <c r="B39" s="63"/>
      <c r="C39" s="10"/>
      <c r="D39" s="158"/>
      <c r="E39" s="159"/>
      <c r="F39" s="159"/>
      <c r="G39" s="154"/>
      <c r="H39" s="159"/>
      <c r="I39" s="156"/>
      <c r="J39" s="50">
        <v>0</v>
      </c>
      <c r="K39" s="157"/>
      <c r="L39" s="32">
        <v>5.0000000000000001E-4</v>
      </c>
      <c r="M39" s="36">
        <f t="shared" si="18"/>
        <v>0</v>
      </c>
      <c r="N39" s="39">
        <v>5.0000000000000001E-4</v>
      </c>
      <c r="O39" s="51">
        <f t="shared" si="6"/>
        <v>0</v>
      </c>
    </row>
    <row r="40" spans="1:15">
      <c r="A40" s="73"/>
      <c r="B40" s="63"/>
      <c r="C40" s="10"/>
      <c r="D40" s="158"/>
      <c r="E40" s="159"/>
      <c r="F40" s="159"/>
      <c r="G40" s="154"/>
      <c r="H40" s="159"/>
      <c r="I40" s="156"/>
      <c r="J40" s="50">
        <v>0</v>
      </c>
      <c r="K40" s="157"/>
      <c r="L40" s="32">
        <v>5.0000000000000001E-4</v>
      </c>
      <c r="M40" s="36">
        <f t="shared" si="18"/>
        <v>0</v>
      </c>
      <c r="N40" s="39">
        <v>5.0000000000000001E-4</v>
      </c>
      <c r="O40" s="51">
        <f t="shared" si="6"/>
        <v>0</v>
      </c>
    </row>
    <row r="41" spans="1:15">
      <c r="A41" s="73"/>
      <c r="B41" s="63"/>
      <c r="C41" s="10"/>
      <c r="D41" s="158"/>
      <c r="E41" s="159"/>
      <c r="F41" s="159"/>
      <c r="G41" s="154"/>
      <c r="H41" s="159"/>
      <c r="I41" s="156"/>
      <c r="J41" s="50">
        <v>0</v>
      </c>
      <c r="K41" s="157"/>
      <c r="L41" s="32">
        <v>5.0000000000000001E-4</v>
      </c>
      <c r="M41" s="36">
        <f t="shared" si="18"/>
        <v>0</v>
      </c>
      <c r="N41" s="39">
        <v>5.0000000000000001E-4</v>
      </c>
      <c r="O41" s="51">
        <f t="shared" si="6"/>
        <v>0</v>
      </c>
    </row>
    <row r="42" spans="1:15">
      <c r="A42" s="73"/>
      <c r="B42" s="63"/>
      <c r="C42" s="10"/>
      <c r="D42" s="158"/>
      <c r="E42" s="159"/>
      <c r="F42" s="159"/>
      <c r="G42" s="154"/>
      <c r="H42" s="159"/>
      <c r="I42" s="156"/>
      <c r="J42" s="50">
        <v>0</v>
      </c>
      <c r="K42" s="157"/>
      <c r="L42" s="32">
        <v>5.0000000000000001E-4</v>
      </c>
      <c r="M42" s="36">
        <f t="shared" si="18"/>
        <v>0</v>
      </c>
      <c r="N42" s="39">
        <v>5.0000000000000001E-4</v>
      </c>
      <c r="O42" s="51">
        <f t="shared" si="6"/>
        <v>0</v>
      </c>
    </row>
    <row r="43" spans="1:15">
      <c r="A43" s="73"/>
      <c r="B43" s="63"/>
      <c r="C43" s="10"/>
      <c r="D43" s="158"/>
      <c r="E43" s="159"/>
      <c r="F43" s="159"/>
      <c r="G43" s="154"/>
      <c r="H43" s="159"/>
      <c r="I43" s="156"/>
      <c r="J43" s="50">
        <v>0</v>
      </c>
      <c r="K43" s="157"/>
      <c r="L43" s="32">
        <v>5.0000000000000001E-4</v>
      </c>
      <c r="M43" s="36">
        <f t="shared" si="18"/>
        <v>0</v>
      </c>
      <c r="N43" s="39">
        <v>5.0000000000000001E-4</v>
      </c>
      <c r="O43" s="51">
        <f t="shared" si="6"/>
        <v>0</v>
      </c>
    </row>
    <row r="44" spans="1:15">
      <c r="A44" s="73"/>
      <c r="B44" s="63"/>
      <c r="C44" s="10"/>
      <c r="D44" s="158"/>
      <c r="E44" s="159"/>
      <c r="F44" s="159"/>
      <c r="G44" s="154"/>
      <c r="H44" s="159"/>
      <c r="I44" s="156"/>
      <c r="J44" s="50">
        <v>0</v>
      </c>
      <c r="K44" s="157"/>
      <c r="L44" s="32">
        <v>5.0000000000000001E-4</v>
      </c>
      <c r="M44" s="36">
        <f t="shared" si="18"/>
        <v>0</v>
      </c>
      <c r="N44" s="39">
        <v>5.0000000000000001E-4</v>
      </c>
      <c r="O44" s="51">
        <f t="shared" si="6"/>
        <v>0</v>
      </c>
    </row>
    <row r="45" spans="1:15">
      <c r="A45" s="73"/>
      <c r="B45" s="63"/>
      <c r="C45" s="33"/>
      <c r="D45" s="158"/>
      <c r="E45" s="159"/>
      <c r="F45" s="159"/>
      <c r="G45" s="154"/>
      <c r="H45" s="160"/>
      <c r="I45" s="156"/>
      <c r="J45" s="50"/>
      <c r="K45" s="156"/>
      <c r="L45" s="32"/>
      <c r="M45" s="36"/>
      <c r="N45" s="39"/>
      <c r="O45" s="51"/>
    </row>
    <row r="46" spans="1:15">
      <c r="A46" s="74"/>
      <c r="B46" s="64"/>
      <c r="C46" s="18"/>
      <c r="D46" s="16"/>
      <c r="E46" s="18"/>
      <c r="F46" s="18"/>
      <c r="G46" s="17"/>
      <c r="H46" s="18"/>
      <c r="I46" s="19"/>
      <c r="J46" s="31"/>
      <c r="K46" s="30"/>
      <c r="L46" s="18"/>
      <c r="M46" s="28"/>
      <c r="N46" s="40"/>
      <c r="O46" s="41"/>
    </row>
    <row r="47" spans="1:15" s="1" customFormat="1" ht="15" thickBot="1">
      <c r="A47" s="75"/>
      <c r="B47" s="65"/>
      <c r="C47" s="6">
        <f>SUM(C4:C45)</f>
        <v>1138561844</v>
      </c>
      <c r="D47" s="197" t="s">
        <v>127</v>
      </c>
      <c r="E47" s="197"/>
      <c r="F47" s="197"/>
      <c r="G47" s="197"/>
      <c r="H47" s="6">
        <f>SUM(H4:H45)</f>
        <v>1138561844</v>
      </c>
      <c r="I47" s="5">
        <f>SUMPRODUCT(H4:H45,I4:I45)/H47</f>
        <v>0</v>
      </c>
      <c r="J47" s="2">
        <f>SUM(J4:J45)</f>
        <v>0</v>
      </c>
      <c r="K47" s="5">
        <f>SUMPRODUCT(H4:H45,K4:K45)/H47</f>
        <v>0</v>
      </c>
      <c r="L47" s="27">
        <f>SUMPRODUCT(H4:H45,L4:L45)/H47</f>
        <v>5.0000000000000001E-4</v>
      </c>
      <c r="M47" s="6">
        <f>SUM(M4:M46)</f>
        <v>569280.92200000002</v>
      </c>
      <c r="N47" s="42">
        <f>SUMPRODUCT(H4:H45,N4:N45)/H47</f>
        <v>5.0000000000000001E-4</v>
      </c>
      <c r="O47" s="43">
        <f>SUM(O4:O45)</f>
        <v>569280.92200000002</v>
      </c>
    </row>
    <row r="48" spans="1:15" ht="15" thickBot="1">
      <c r="A48" s="76"/>
      <c r="H48" s="77"/>
      <c r="O48" s="78"/>
    </row>
    <row r="49" spans="1:15" ht="27" customHeight="1">
      <c r="A49" s="76"/>
      <c r="H49" s="44" t="s">
        <v>10</v>
      </c>
      <c r="I49" s="45"/>
      <c r="J49" s="46"/>
      <c r="K49" s="46"/>
      <c r="L49" s="87" t="s">
        <v>41</v>
      </c>
      <c r="M49" s="87" t="s">
        <v>25</v>
      </c>
      <c r="N49" s="87" t="s">
        <v>26</v>
      </c>
      <c r="O49" s="47" t="s">
        <v>27</v>
      </c>
    </row>
    <row r="50" spans="1:15">
      <c r="A50" s="76"/>
      <c r="H50" s="61" t="s">
        <v>11</v>
      </c>
      <c r="I50" s="9"/>
      <c r="J50" s="9"/>
      <c r="K50" s="9"/>
      <c r="L50" s="148">
        <v>15789</v>
      </c>
      <c r="M50" s="163"/>
      <c r="N50" s="33">
        <v>10</v>
      </c>
      <c r="O50" s="51">
        <f>L50*(N50+M50)</f>
        <v>157890</v>
      </c>
    </row>
    <row r="51" spans="1:15">
      <c r="H51" s="61" t="s">
        <v>12</v>
      </c>
      <c r="I51" s="9"/>
      <c r="J51" s="9"/>
      <c r="K51" s="9"/>
      <c r="L51" s="148">
        <v>3625</v>
      </c>
      <c r="M51" s="163"/>
      <c r="N51" s="33">
        <v>15</v>
      </c>
      <c r="O51" s="51">
        <f t="shared" ref="O51:O52" si="19">L51*(N51+M51)</f>
        <v>54375</v>
      </c>
    </row>
    <row r="52" spans="1:15">
      <c r="A52" s="76"/>
      <c r="H52" s="61" t="s">
        <v>6</v>
      </c>
      <c r="I52" s="9"/>
      <c r="J52" s="9"/>
      <c r="K52" s="9"/>
      <c r="L52" s="186">
        <f>237+30</f>
        <v>267</v>
      </c>
      <c r="M52" s="163"/>
      <c r="N52" s="33">
        <v>0</v>
      </c>
      <c r="O52" s="51">
        <f t="shared" si="19"/>
        <v>0</v>
      </c>
    </row>
    <row r="53" spans="1:15">
      <c r="A53" s="76" t="s">
        <v>29</v>
      </c>
      <c r="H53" s="54" t="s">
        <v>126</v>
      </c>
      <c r="I53" s="53"/>
      <c r="J53" s="53"/>
      <c r="K53" s="53"/>
      <c r="L53" s="53"/>
      <c r="M53" s="164"/>
      <c r="N53" s="88">
        <v>0</v>
      </c>
      <c r="O53" s="55">
        <f>M53</f>
        <v>0</v>
      </c>
    </row>
    <row r="54" spans="1:15" ht="15" thickBot="1">
      <c r="A54" t="s">
        <v>94</v>
      </c>
      <c r="D54"/>
      <c r="H54" s="48" t="s">
        <v>15</v>
      </c>
      <c r="I54" s="49"/>
      <c r="J54" s="49"/>
      <c r="K54" s="49"/>
      <c r="L54" s="49"/>
      <c r="M54" s="56"/>
      <c r="N54" s="56"/>
      <c r="O54" s="52">
        <f>SUM(O50:O53)</f>
        <v>212265</v>
      </c>
    </row>
    <row r="55" spans="1:15" ht="15" thickBot="1">
      <c r="A55" t="s">
        <v>176</v>
      </c>
      <c r="O55" s="78"/>
    </row>
    <row r="56" spans="1:15">
      <c r="A56" s="76" t="s">
        <v>123</v>
      </c>
      <c r="N56" s="57" t="s">
        <v>14</v>
      </c>
      <c r="O56" s="58">
        <f>O54+O47</f>
        <v>781545.92200000002</v>
      </c>
    </row>
    <row r="57" spans="1:15" ht="15" thickBot="1">
      <c r="A57" s="76" t="s">
        <v>124</v>
      </c>
      <c r="N57" s="59" t="s">
        <v>13</v>
      </c>
      <c r="O57" s="60">
        <f>O56/H47</f>
        <v>6.8643256061899085E-4</v>
      </c>
    </row>
    <row r="58" spans="1:15">
      <c r="A58" s="76"/>
      <c r="O58" s="78"/>
    </row>
    <row r="59" spans="1:15" ht="15" thickBot="1">
      <c r="A59" s="80"/>
      <c r="B59" s="81"/>
      <c r="C59" s="81"/>
      <c r="D59" s="82"/>
      <c r="E59" s="82"/>
      <c r="F59" s="82"/>
      <c r="G59" s="81"/>
      <c r="H59" s="83"/>
      <c r="I59" s="81"/>
      <c r="J59" s="81"/>
      <c r="K59" s="84"/>
      <c r="L59" s="81"/>
      <c r="M59" s="81"/>
      <c r="N59" s="81"/>
      <c r="O59" s="85"/>
    </row>
    <row r="61" spans="1:15">
      <c r="A61" s="90" t="s">
        <v>77</v>
      </c>
    </row>
    <row r="62" spans="1:15">
      <c r="A62" s="90"/>
    </row>
    <row r="63" spans="1:15">
      <c r="A63" t="s">
        <v>79</v>
      </c>
      <c r="B63" t="s">
        <v>78</v>
      </c>
    </row>
    <row r="64" spans="1:15" ht="9" customHeight="1"/>
    <row r="65" spans="1:2">
      <c r="A65" t="s">
        <v>89</v>
      </c>
      <c r="B65" t="s">
        <v>90</v>
      </c>
    </row>
    <row r="66" spans="1:2" ht="9" customHeight="1"/>
    <row r="67" spans="1:2">
      <c r="A67" t="s">
        <v>81</v>
      </c>
      <c r="B67" t="s">
        <v>80</v>
      </c>
    </row>
    <row r="68" spans="1:2" ht="9" customHeight="1"/>
    <row r="69" spans="1:2">
      <c r="A69" t="s">
        <v>83</v>
      </c>
      <c r="B69" t="s">
        <v>82</v>
      </c>
    </row>
    <row r="70" spans="1:2" ht="9" customHeight="1"/>
    <row r="71" spans="1:2">
      <c r="A71" t="s">
        <v>85</v>
      </c>
      <c r="B71" t="s">
        <v>84</v>
      </c>
    </row>
    <row r="72" spans="1:2" ht="9" customHeight="1"/>
    <row r="73" spans="1:2">
      <c r="A73" t="s">
        <v>87</v>
      </c>
      <c r="B73" t="s">
        <v>86</v>
      </c>
    </row>
    <row r="74" spans="1:2" ht="9" customHeight="1"/>
    <row r="75" spans="1:2">
      <c r="A75" t="s">
        <v>88</v>
      </c>
      <c r="B75" t="s">
        <v>91</v>
      </c>
    </row>
  </sheetData>
  <mergeCells count="4">
    <mergeCell ref="I1:J1"/>
    <mergeCell ref="N1:O1"/>
    <mergeCell ref="K1:M1"/>
    <mergeCell ref="D47:G47"/>
  </mergeCells>
  <phoneticPr fontId="13" type="noConversion"/>
  <pageMargins left="0.7" right="0.7" top="0.75" bottom="0.75" header="0.3" footer="0.3"/>
  <pageSetup scale="78" orientation="landscape" r:id="rId1"/>
  <colBreaks count="1" manualBreakCount="1">
    <brk id="8"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75"/>
  <sheetViews>
    <sheetView topLeftCell="A25" zoomScaleNormal="100" workbookViewId="0">
      <selection activeCell="M53" sqref="M53"/>
    </sheetView>
  </sheetViews>
  <sheetFormatPr defaultColWidth="9.1796875" defaultRowHeight="14.5"/>
  <cols>
    <col min="1" max="1" width="41.54296875" customWidth="1"/>
    <col min="2" max="2" width="29.1796875" bestFit="1" customWidth="1"/>
    <col min="3" max="3" width="26.7265625" style="7" customWidth="1"/>
    <col min="4" max="4" width="8.54296875" style="7" customWidth="1"/>
    <col min="5" max="5" width="8.453125" style="7" customWidth="1"/>
    <col min="6" max="6" width="12.7265625" customWidth="1"/>
    <col min="7" max="7" width="18" style="8" customWidth="1"/>
    <col min="8" max="8" width="12.54296875" customWidth="1"/>
    <col min="9" max="9" width="14.26953125" customWidth="1"/>
    <col min="10" max="10" width="15.7265625" customWidth="1"/>
    <col min="11" max="11" width="17.26953125" customWidth="1"/>
    <col min="12" max="12" width="18" customWidth="1"/>
    <col min="13" max="13" width="17.7265625" customWidth="1"/>
    <col min="14" max="16" width="17.26953125" customWidth="1"/>
  </cols>
  <sheetData>
    <row r="1" spans="1:14" ht="30" customHeight="1">
      <c r="A1" s="86" t="s">
        <v>120</v>
      </c>
      <c r="B1" s="69" t="s">
        <v>76</v>
      </c>
      <c r="C1" s="70"/>
      <c r="D1" s="70"/>
      <c r="E1" s="70"/>
      <c r="F1" s="69"/>
      <c r="G1" s="71"/>
      <c r="H1" s="191" t="s">
        <v>9</v>
      </c>
      <c r="I1" s="192"/>
      <c r="J1" s="195" t="s">
        <v>7</v>
      </c>
      <c r="K1" s="196"/>
      <c r="L1" s="196"/>
      <c r="M1" s="193" t="s">
        <v>4</v>
      </c>
      <c r="N1" s="194"/>
    </row>
    <row r="2" spans="1:14" ht="60.5">
      <c r="A2" s="72" t="s">
        <v>2</v>
      </c>
      <c r="B2" s="62" t="s">
        <v>16</v>
      </c>
      <c r="C2" s="11" t="s">
        <v>8</v>
      </c>
      <c r="D2" s="12" t="s">
        <v>28</v>
      </c>
      <c r="E2" s="12" t="s">
        <v>93</v>
      </c>
      <c r="F2" s="12" t="s">
        <v>116</v>
      </c>
      <c r="G2" s="12" t="s">
        <v>170</v>
      </c>
      <c r="H2" s="14" t="s">
        <v>3</v>
      </c>
      <c r="I2" s="15" t="s">
        <v>72</v>
      </c>
      <c r="J2" s="14" t="s">
        <v>5</v>
      </c>
      <c r="K2" s="12" t="s">
        <v>30</v>
      </c>
      <c r="L2" s="35" t="s">
        <v>73</v>
      </c>
      <c r="M2" s="37" t="s">
        <v>74</v>
      </c>
      <c r="N2" s="38" t="s">
        <v>75</v>
      </c>
    </row>
    <row r="3" spans="1:14">
      <c r="A3" s="102" t="s">
        <v>111</v>
      </c>
      <c r="B3" s="103"/>
      <c r="C3" s="104"/>
      <c r="D3" s="105"/>
      <c r="E3" s="105"/>
      <c r="F3" s="106"/>
      <c r="G3" s="105"/>
      <c r="H3" s="107"/>
      <c r="I3" s="108"/>
      <c r="J3" s="107"/>
      <c r="K3" s="106"/>
      <c r="L3" s="109"/>
      <c r="M3" s="110"/>
      <c r="N3" s="111"/>
    </row>
    <row r="4" spans="1:14">
      <c r="A4" s="73" t="str">
        <f>'Base - Year 1'!A4</f>
        <v>Portfolio 2043</v>
      </c>
      <c r="B4" s="63" t="str">
        <f>'Base - Year 1'!B4</f>
        <v>Age-Based Portfolio</v>
      </c>
      <c r="C4" s="34">
        <f>'Base - Year 1'!D4</f>
        <v>0</v>
      </c>
      <c r="D4" s="34">
        <f>'Base - Year 1'!E4</f>
        <v>0</v>
      </c>
      <c r="E4" s="34">
        <f>'Base - Year 1'!F4</f>
        <v>0</v>
      </c>
      <c r="F4" s="34">
        <f>'Base - Year 1'!G4</f>
        <v>0</v>
      </c>
      <c r="G4" s="29">
        <f>'Base - Year 1'!H4*1.1</f>
        <v>0</v>
      </c>
      <c r="H4" s="26">
        <f>'Base - Year 1'!I4</f>
        <v>0</v>
      </c>
      <c r="I4" s="50">
        <f>G4*H4</f>
        <v>0</v>
      </c>
      <c r="J4" s="156">
        <f>'Base - Year 1'!K4</f>
        <v>0</v>
      </c>
      <c r="K4" s="32">
        <v>5.0000000000000001E-4</v>
      </c>
      <c r="L4" s="36">
        <f>(J4+K4)*G4</f>
        <v>0</v>
      </c>
      <c r="M4" s="39">
        <f>H4+J4+K4</f>
        <v>5.0000000000000001E-4</v>
      </c>
      <c r="N4" s="51">
        <f>I4+L4</f>
        <v>0</v>
      </c>
    </row>
    <row r="5" spans="1:14">
      <c r="A5" s="73" t="s">
        <v>96</v>
      </c>
      <c r="B5" s="63" t="s">
        <v>17</v>
      </c>
      <c r="C5" s="34">
        <f>'Base - Year 1'!D5</f>
        <v>0</v>
      </c>
      <c r="D5" s="34">
        <f>'Base - Year 1'!E5</f>
        <v>0</v>
      </c>
      <c r="E5" s="34">
        <f>'Base - Year 1'!F5</f>
        <v>0</v>
      </c>
      <c r="F5" s="34">
        <f>'Base - Year 1'!G5</f>
        <v>0</v>
      </c>
      <c r="G5" s="29">
        <f>'Base - Year 1'!H5*1.1</f>
        <v>18807330.300000001</v>
      </c>
      <c r="H5" s="26">
        <f>'Base - Year 1'!I5</f>
        <v>0</v>
      </c>
      <c r="I5" s="50">
        <f>G5*H5</f>
        <v>0</v>
      </c>
      <c r="J5" s="156">
        <f>'Base - Year 1'!K5</f>
        <v>0</v>
      </c>
      <c r="K5" s="32">
        <v>5.0000000000000001E-4</v>
      </c>
      <c r="L5" s="36">
        <f>(J5+K5)*G5</f>
        <v>9403.6651500000007</v>
      </c>
      <c r="M5" s="39">
        <f t="shared" ref="M5:M7" si="0">H5+J5+K5</f>
        <v>5.0000000000000001E-4</v>
      </c>
      <c r="N5" s="51">
        <f t="shared" ref="N5:N44" si="1">I5+L5</f>
        <v>9403.6651500000007</v>
      </c>
    </row>
    <row r="6" spans="1:14">
      <c r="A6" s="73" t="s">
        <v>97</v>
      </c>
      <c r="B6" s="63" t="s">
        <v>17</v>
      </c>
      <c r="C6" s="34">
        <f>'Base - Year 1'!D6</f>
        <v>0</v>
      </c>
      <c r="D6" s="34">
        <f>'Base - Year 1'!E6</f>
        <v>0</v>
      </c>
      <c r="E6" s="34">
        <f>'Base - Year 1'!F6</f>
        <v>0</v>
      </c>
      <c r="F6" s="34">
        <f>'Base - Year 1'!G6</f>
        <v>0</v>
      </c>
      <c r="G6" s="29">
        <f>'Base - Year 1'!H6*1.1</f>
        <v>63359146.400000006</v>
      </c>
      <c r="H6" s="26">
        <f>'Base - Year 1'!I6</f>
        <v>0</v>
      </c>
      <c r="I6" s="50">
        <f t="shared" ref="I6:I37" si="2">G6*H6</f>
        <v>0</v>
      </c>
      <c r="J6" s="156">
        <f>'Base - Year 1'!K6</f>
        <v>0</v>
      </c>
      <c r="K6" s="32">
        <v>5.0000000000000001E-4</v>
      </c>
      <c r="L6" s="36">
        <f t="shared" ref="L6:L17" si="3">(J6+K6)*G6</f>
        <v>31679.573200000003</v>
      </c>
      <c r="M6" s="39">
        <f t="shared" si="0"/>
        <v>5.0000000000000001E-4</v>
      </c>
      <c r="N6" s="51">
        <f t="shared" si="1"/>
        <v>31679.573200000003</v>
      </c>
    </row>
    <row r="7" spans="1:14">
      <c r="A7" s="73" t="s">
        <v>98</v>
      </c>
      <c r="B7" s="63" t="s">
        <v>17</v>
      </c>
      <c r="C7" s="34">
        <f>'Base - Year 1'!D7</f>
        <v>0</v>
      </c>
      <c r="D7" s="34">
        <f>'Base - Year 1'!E7</f>
        <v>0</v>
      </c>
      <c r="E7" s="34">
        <f>'Base - Year 1'!F7</f>
        <v>0</v>
      </c>
      <c r="F7" s="34">
        <f>'Base - Year 1'!G7</f>
        <v>0</v>
      </c>
      <c r="G7" s="29">
        <f>'Base - Year 1'!H7*1.1</f>
        <v>131030158.60000001</v>
      </c>
      <c r="H7" s="26">
        <f>'Base - Year 1'!I7</f>
        <v>0</v>
      </c>
      <c r="I7" s="50">
        <f t="shared" si="2"/>
        <v>0</v>
      </c>
      <c r="J7" s="156">
        <f>'Base - Year 1'!K7</f>
        <v>0</v>
      </c>
      <c r="K7" s="32">
        <v>5.0000000000000001E-4</v>
      </c>
      <c r="L7" s="36">
        <f t="shared" si="3"/>
        <v>65515.079300000005</v>
      </c>
      <c r="M7" s="39">
        <f t="shared" si="0"/>
        <v>5.0000000000000001E-4</v>
      </c>
      <c r="N7" s="51">
        <f t="shared" si="1"/>
        <v>65515.079300000005</v>
      </c>
    </row>
    <row r="8" spans="1:14">
      <c r="A8" s="73" t="s">
        <v>99</v>
      </c>
      <c r="B8" s="63" t="s">
        <v>17</v>
      </c>
      <c r="C8" s="34">
        <f>'Base - Year 1'!D8</f>
        <v>0</v>
      </c>
      <c r="D8" s="34">
        <f>'Base - Year 1'!E8</f>
        <v>0</v>
      </c>
      <c r="E8" s="34">
        <f>'Base - Year 1'!F8</f>
        <v>0</v>
      </c>
      <c r="F8" s="34">
        <f>'Base - Year 1'!G8</f>
        <v>0</v>
      </c>
      <c r="G8" s="29">
        <f>'Base - Year 1'!H8*1.1</f>
        <v>121454378.10000001</v>
      </c>
      <c r="H8" s="26">
        <f>'Base - Year 1'!I8</f>
        <v>0</v>
      </c>
      <c r="I8" s="50">
        <f t="shared" si="2"/>
        <v>0</v>
      </c>
      <c r="J8" s="156">
        <f>'Base - Year 1'!K8</f>
        <v>0</v>
      </c>
      <c r="K8" s="32">
        <v>5.0000000000000001E-4</v>
      </c>
      <c r="L8" s="36">
        <f t="shared" si="3"/>
        <v>60727.189050000008</v>
      </c>
      <c r="M8" s="39">
        <f>H8+J8+K8</f>
        <v>5.0000000000000001E-4</v>
      </c>
      <c r="N8" s="51">
        <f t="shared" si="1"/>
        <v>60727.189050000008</v>
      </c>
    </row>
    <row r="9" spans="1:14">
      <c r="A9" s="73" t="s">
        <v>100</v>
      </c>
      <c r="B9" s="63" t="s">
        <v>17</v>
      </c>
      <c r="C9" s="34">
        <f>'Base - Year 1'!D9</f>
        <v>0</v>
      </c>
      <c r="D9" s="34">
        <f>'Base - Year 1'!E9</f>
        <v>0</v>
      </c>
      <c r="E9" s="34">
        <f>'Base - Year 1'!F9</f>
        <v>0</v>
      </c>
      <c r="F9" s="34">
        <f>'Base - Year 1'!G9</f>
        <v>0</v>
      </c>
      <c r="G9" s="29">
        <f>'Base - Year 1'!H9*1.1</f>
        <v>117871488.90000001</v>
      </c>
      <c r="H9" s="26">
        <f>'Base - Year 1'!I9</f>
        <v>0</v>
      </c>
      <c r="I9" s="50">
        <f t="shared" si="2"/>
        <v>0</v>
      </c>
      <c r="J9" s="156">
        <f>'Base - Year 1'!K9</f>
        <v>0</v>
      </c>
      <c r="K9" s="32">
        <v>5.0000000000000001E-4</v>
      </c>
      <c r="L9" s="36">
        <f t="shared" si="3"/>
        <v>58935.744450000006</v>
      </c>
      <c r="M9" s="39">
        <f t="shared" ref="M9:M37" si="4">H9+J9+K9</f>
        <v>5.0000000000000001E-4</v>
      </c>
      <c r="N9" s="51">
        <f t="shared" si="1"/>
        <v>58935.744450000006</v>
      </c>
    </row>
    <row r="10" spans="1:14">
      <c r="A10" s="73" t="s">
        <v>101</v>
      </c>
      <c r="B10" s="63" t="s">
        <v>17</v>
      </c>
      <c r="C10" s="34">
        <f>'Base - Year 1'!D10</f>
        <v>0</v>
      </c>
      <c r="D10" s="34">
        <f>'Base - Year 1'!E10</f>
        <v>0</v>
      </c>
      <c r="E10" s="34">
        <f>'Base - Year 1'!F10</f>
        <v>0</v>
      </c>
      <c r="F10" s="34">
        <f>'Base - Year 1'!G10</f>
        <v>0</v>
      </c>
      <c r="G10" s="29">
        <f>'Base - Year 1'!H10*1.1</f>
        <v>110356755.30000001</v>
      </c>
      <c r="H10" s="26">
        <f>'Base - Year 1'!I10</f>
        <v>0</v>
      </c>
      <c r="I10" s="50">
        <f t="shared" si="2"/>
        <v>0</v>
      </c>
      <c r="J10" s="156">
        <f>'Base - Year 1'!K10</f>
        <v>0</v>
      </c>
      <c r="K10" s="32">
        <v>5.0000000000000001E-4</v>
      </c>
      <c r="L10" s="36">
        <f t="shared" si="3"/>
        <v>55178.377650000009</v>
      </c>
      <c r="M10" s="39">
        <f t="shared" si="4"/>
        <v>5.0000000000000001E-4</v>
      </c>
      <c r="N10" s="51">
        <f t="shared" si="1"/>
        <v>55178.377650000009</v>
      </c>
    </row>
    <row r="11" spans="1:14">
      <c r="A11" s="73" t="s">
        <v>102</v>
      </c>
      <c r="B11" s="63" t="s">
        <v>17</v>
      </c>
      <c r="C11" s="34">
        <f>'Base - Year 1'!D11</f>
        <v>0</v>
      </c>
      <c r="D11" s="34">
        <f>'Base - Year 1'!E11</f>
        <v>0</v>
      </c>
      <c r="E11" s="34">
        <f>'Base - Year 1'!F11</f>
        <v>0</v>
      </c>
      <c r="F11" s="34">
        <f>'Base - Year 1'!G11</f>
        <v>0</v>
      </c>
      <c r="G11" s="29">
        <f>'Base - Year 1'!H11*1.1</f>
        <v>144513845.30000001</v>
      </c>
      <c r="H11" s="26">
        <f>'Base - Year 1'!I11</f>
        <v>0</v>
      </c>
      <c r="I11" s="50">
        <f t="shared" si="2"/>
        <v>0</v>
      </c>
      <c r="J11" s="156">
        <f>'Base - Year 1'!K11</f>
        <v>0</v>
      </c>
      <c r="K11" s="32">
        <v>5.0000000000000001E-4</v>
      </c>
      <c r="L11" s="36">
        <f t="shared" si="3"/>
        <v>72256.922650000008</v>
      </c>
      <c r="M11" s="39">
        <f t="shared" si="4"/>
        <v>5.0000000000000001E-4</v>
      </c>
      <c r="N11" s="51">
        <f t="shared" si="1"/>
        <v>72256.922650000008</v>
      </c>
    </row>
    <row r="12" spans="1:14">
      <c r="A12" s="73"/>
      <c r="B12" s="63"/>
      <c r="C12" s="34">
        <f>'Base - Year 1'!D12</f>
        <v>0</v>
      </c>
      <c r="D12" s="34">
        <f>'Base - Year 1'!E12</f>
        <v>0</v>
      </c>
      <c r="E12" s="34">
        <f>'Base - Year 1'!F12</f>
        <v>0</v>
      </c>
      <c r="F12" s="34">
        <f>'Base - Year 1'!G12</f>
        <v>0</v>
      </c>
      <c r="G12" s="29">
        <f>'Base - Year 1'!H12*1.1</f>
        <v>0</v>
      </c>
      <c r="H12" s="26">
        <f>'Base - Year 1'!I12</f>
        <v>0</v>
      </c>
      <c r="I12" s="50">
        <f t="shared" si="2"/>
        <v>0</v>
      </c>
      <c r="J12" s="156">
        <f>'Base - Year 1'!K12</f>
        <v>0</v>
      </c>
      <c r="K12" s="32">
        <v>5.0000000000000001E-4</v>
      </c>
      <c r="L12" s="36">
        <f t="shared" si="3"/>
        <v>0</v>
      </c>
      <c r="M12" s="39">
        <f t="shared" si="4"/>
        <v>5.0000000000000001E-4</v>
      </c>
      <c r="N12" s="51">
        <f t="shared" si="1"/>
        <v>0</v>
      </c>
    </row>
    <row r="13" spans="1:14">
      <c r="A13" s="73"/>
      <c r="B13" s="63"/>
      <c r="C13" s="34">
        <f>'Base - Year 1'!D13</f>
        <v>0</v>
      </c>
      <c r="D13" s="34">
        <f>'Base - Year 1'!E13</f>
        <v>0</v>
      </c>
      <c r="E13" s="34">
        <f>'Base - Year 1'!F13</f>
        <v>0</v>
      </c>
      <c r="F13" s="34">
        <f>'Base - Year 1'!G13</f>
        <v>0</v>
      </c>
      <c r="G13" s="29">
        <f>'Base - Year 1'!H13*1.1</f>
        <v>0</v>
      </c>
      <c r="H13" s="26">
        <f>'Base - Year 1'!I13</f>
        <v>0</v>
      </c>
      <c r="I13" s="50">
        <f t="shared" si="2"/>
        <v>0</v>
      </c>
      <c r="J13" s="156">
        <f>'Base - Year 1'!K13</f>
        <v>0</v>
      </c>
      <c r="K13" s="32">
        <v>5.0000000000000001E-4</v>
      </c>
      <c r="L13" s="36">
        <f t="shared" si="3"/>
        <v>0</v>
      </c>
      <c r="M13" s="39">
        <f t="shared" si="4"/>
        <v>5.0000000000000001E-4</v>
      </c>
      <c r="N13" s="51">
        <f t="shared" si="1"/>
        <v>0</v>
      </c>
    </row>
    <row r="14" spans="1:14">
      <c r="A14" s="73"/>
      <c r="B14" s="63"/>
      <c r="C14" s="34">
        <f>'Base - Year 1'!D14</f>
        <v>0</v>
      </c>
      <c r="D14" s="34">
        <f>'Base - Year 1'!E14</f>
        <v>0</v>
      </c>
      <c r="E14" s="34">
        <f>'Base - Year 1'!F14</f>
        <v>0</v>
      </c>
      <c r="F14" s="34">
        <f>'Base - Year 1'!G14</f>
        <v>0</v>
      </c>
      <c r="G14" s="29">
        <f>'Base - Year 1'!H14*1.1</f>
        <v>0</v>
      </c>
      <c r="H14" s="26">
        <f>'Base - Year 1'!I14</f>
        <v>0</v>
      </c>
      <c r="I14" s="50">
        <f t="shared" si="2"/>
        <v>0</v>
      </c>
      <c r="J14" s="156">
        <f>'Base - Year 1'!K14</f>
        <v>0</v>
      </c>
      <c r="K14" s="32">
        <v>5.0000000000000001E-4</v>
      </c>
      <c r="L14" s="36">
        <f t="shared" si="3"/>
        <v>0</v>
      </c>
      <c r="M14" s="39">
        <f t="shared" si="4"/>
        <v>5.0000000000000001E-4</v>
      </c>
      <c r="N14" s="51">
        <f t="shared" si="1"/>
        <v>0</v>
      </c>
    </row>
    <row r="15" spans="1:14">
      <c r="A15" s="73"/>
      <c r="B15" s="63"/>
      <c r="C15" s="34">
        <f>'Base - Year 1'!D15</f>
        <v>0</v>
      </c>
      <c r="D15" s="34">
        <f>'Base - Year 1'!E15</f>
        <v>0</v>
      </c>
      <c r="E15" s="34">
        <f>'Base - Year 1'!F15</f>
        <v>0</v>
      </c>
      <c r="F15" s="34">
        <f>'Base - Year 1'!G15</f>
        <v>0</v>
      </c>
      <c r="G15" s="29">
        <f>'Base - Year 1'!H15*1.1</f>
        <v>0</v>
      </c>
      <c r="H15" s="26">
        <f>'Base - Year 1'!I15</f>
        <v>0</v>
      </c>
      <c r="I15" s="50">
        <f t="shared" si="2"/>
        <v>0</v>
      </c>
      <c r="J15" s="156">
        <f>'Base - Year 1'!K15</f>
        <v>0</v>
      </c>
      <c r="K15" s="32">
        <v>5.0000000000000001E-4</v>
      </c>
      <c r="L15" s="36">
        <f t="shared" si="3"/>
        <v>0</v>
      </c>
      <c r="M15" s="39">
        <f t="shared" si="4"/>
        <v>5.0000000000000001E-4</v>
      </c>
      <c r="N15" s="51">
        <f t="shared" si="1"/>
        <v>0</v>
      </c>
    </row>
    <row r="16" spans="1:14">
      <c r="A16" s="73"/>
      <c r="B16" s="63"/>
      <c r="C16" s="34">
        <f>'Base - Year 1'!D16</f>
        <v>0</v>
      </c>
      <c r="D16" s="34">
        <f>'Base - Year 1'!E16</f>
        <v>0</v>
      </c>
      <c r="E16" s="34">
        <f>'Base - Year 1'!F16</f>
        <v>0</v>
      </c>
      <c r="F16" s="34">
        <f>'Base - Year 1'!G16</f>
        <v>0</v>
      </c>
      <c r="G16" s="29">
        <f>'Base - Year 1'!H16*1.1</f>
        <v>0</v>
      </c>
      <c r="H16" s="26">
        <f>'Base - Year 1'!I16</f>
        <v>0</v>
      </c>
      <c r="I16" s="50">
        <f t="shared" si="2"/>
        <v>0</v>
      </c>
      <c r="J16" s="156">
        <f>'Base - Year 1'!K16</f>
        <v>0</v>
      </c>
      <c r="K16" s="32">
        <v>5.0000000000000001E-4</v>
      </c>
      <c r="L16" s="36">
        <f t="shared" si="3"/>
        <v>0</v>
      </c>
      <c r="M16" s="39">
        <f t="shared" si="4"/>
        <v>5.0000000000000001E-4</v>
      </c>
      <c r="N16" s="51">
        <f t="shared" si="1"/>
        <v>0</v>
      </c>
    </row>
    <row r="17" spans="1:14">
      <c r="A17" s="73"/>
      <c r="B17" s="63"/>
      <c r="C17" s="34">
        <f>'Base - Year 1'!D17</f>
        <v>0</v>
      </c>
      <c r="D17" s="34">
        <f>'Base - Year 1'!E17</f>
        <v>0</v>
      </c>
      <c r="E17" s="34">
        <f>'Base - Year 1'!F17</f>
        <v>0</v>
      </c>
      <c r="F17" s="34">
        <f>'Base - Year 1'!G17</f>
        <v>0</v>
      </c>
      <c r="G17" s="29">
        <f>'Base - Year 1'!H17*1.1</f>
        <v>0</v>
      </c>
      <c r="H17" s="26">
        <f>'Base - Year 1'!I17</f>
        <v>0</v>
      </c>
      <c r="I17" s="50">
        <f t="shared" si="2"/>
        <v>0</v>
      </c>
      <c r="J17" s="156">
        <f>'Base - Year 1'!K17</f>
        <v>0</v>
      </c>
      <c r="K17" s="32">
        <v>5.0000000000000001E-4</v>
      </c>
      <c r="L17" s="36">
        <f t="shared" si="3"/>
        <v>0</v>
      </c>
      <c r="M17" s="39">
        <f t="shared" si="4"/>
        <v>5.0000000000000001E-4</v>
      </c>
      <c r="N17" s="51">
        <f t="shared" si="1"/>
        <v>0</v>
      </c>
    </row>
    <row r="18" spans="1:14">
      <c r="A18" s="73"/>
      <c r="B18" s="63"/>
      <c r="C18" s="34"/>
      <c r="D18" s="13"/>
      <c r="E18" s="13"/>
      <c r="F18" s="165"/>
      <c r="G18" s="29"/>
      <c r="H18" s="26"/>
      <c r="I18" s="50"/>
      <c r="J18" s="156"/>
      <c r="K18" s="32"/>
      <c r="L18" s="36"/>
      <c r="M18" s="39"/>
      <c r="N18" s="51"/>
    </row>
    <row r="19" spans="1:14">
      <c r="A19" s="102" t="s">
        <v>117</v>
      </c>
      <c r="B19" s="103"/>
      <c r="C19" s="104"/>
      <c r="D19" s="105"/>
      <c r="E19" s="105"/>
      <c r="F19" s="106"/>
      <c r="G19" s="105"/>
      <c r="H19" s="107"/>
      <c r="I19" s="108"/>
      <c r="J19" s="107"/>
      <c r="K19" s="106"/>
      <c r="L19" s="109"/>
      <c r="M19" s="110"/>
      <c r="N19" s="111"/>
    </row>
    <row r="20" spans="1:14">
      <c r="A20" s="73"/>
      <c r="B20" s="63"/>
      <c r="C20" s="34">
        <f>'Base - Year 1'!D20</f>
        <v>0</v>
      </c>
      <c r="D20" s="34">
        <f>'Base - Year 1'!E20</f>
        <v>0</v>
      </c>
      <c r="E20" s="34">
        <f>'Base - Year 1'!F20</f>
        <v>0</v>
      </c>
      <c r="F20" s="34">
        <f>'Base - Year 1'!G20</f>
        <v>0</v>
      </c>
      <c r="G20" s="29">
        <f>'Base - Year 1'!H20*1.1</f>
        <v>0</v>
      </c>
      <c r="H20" s="26">
        <f>'Base - Year 1'!I20</f>
        <v>0</v>
      </c>
      <c r="I20" s="50">
        <f>G20*H20</f>
        <v>0</v>
      </c>
      <c r="J20" s="156">
        <f>'Base - Year 1'!K20</f>
        <v>0</v>
      </c>
      <c r="K20" s="32">
        <v>5.0000000000000001E-4</v>
      </c>
      <c r="L20" s="36">
        <f>(J20+K20)*G20</f>
        <v>0</v>
      </c>
      <c r="M20" s="39">
        <f>H20+J20+K20</f>
        <v>5.0000000000000001E-4</v>
      </c>
      <c r="N20" s="51">
        <f>I20+L20</f>
        <v>0</v>
      </c>
    </row>
    <row r="21" spans="1:14">
      <c r="A21" s="73"/>
      <c r="B21" s="63"/>
      <c r="C21" s="34">
        <f>'Base - Year 1'!D21</f>
        <v>0</v>
      </c>
      <c r="D21" s="34">
        <f>'Base - Year 1'!E21</f>
        <v>0</v>
      </c>
      <c r="E21" s="34">
        <f>'Base - Year 1'!F21</f>
        <v>0</v>
      </c>
      <c r="F21" s="34">
        <f>'Base - Year 1'!G21</f>
        <v>0</v>
      </c>
      <c r="G21" s="29">
        <f>'Base - Year 1'!H21*1.1</f>
        <v>0</v>
      </c>
      <c r="H21" s="26">
        <f>'Base - Year 1'!I21</f>
        <v>0</v>
      </c>
      <c r="I21" s="50">
        <f t="shared" ref="I21:I27" si="5">G21*H21</f>
        <v>0</v>
      </c>
      <c r="J21" s="156">
        <f>'Base - Year 1'!K21</f>
        <v>0</v>
      </c>
      <c r="K21" s="32">
        <v>5.0000000000000001E-4</v>
      </c>
      <c r="L21" s="36">
        <f t="shared" ref="L21:L27" si="6">(J21+K21)*G21</f>
        <v>0</v>
      </c>
      <c r="M21" s="39">
        <f t="shared" ref="M21:M27" si="7">H21+J21+K21</f>
        <v>5.0000000000000001E-4</v>
      </c>
      <c r="N21" s="51">
        <f t="shared" ref="N21:N27" si="8">I21+L21</f>
        <v>0</v>
      </c>
    </row>
    <row r="22" spans="1:14">
      <c r="A22" s="73"/>
      <c r="B22" s="63"/>
      <c r="C22" s="34">
        <f>'Base - Year 1'!D22</f>
        <v>0</v>
      </c>
      <c r="D22" s="34">
        <f>'Base - Year 1'!E22</f>
        <v>0</v>
      </c>
      <c r="E22" s="34">
        <f>'Base - Year 1'!F22</f>
        <v>0</v>
      </c>
      <c r="F22" s="34">
        <f>'Base - Year 1'!G22</f>
        <v>0</v>
      </c>
      <c r="G22" s="29">
        <f>'Base - Year 1'!H22*1.1</f>
        <v>0</v>
      </c>
      <c r="H22" s="26">
        <f>'Base - Year 1'!I22</f>
        <v>0</v>
      </c>
      <c r="I22" s="50">
        <f t="shared" si="5"/>
        <v>0</v>
      </c>
      <c r="J22" s="156">
        <f>'Base - Year 1'!K22</f>
        <v>0</v>
      </c>
      <c r="K22" s="32">
        <v>5.0000000000000001E-4</v>
      </c>
      <c r="L22" s="36">
        <f t="shared" si="6"/>
        <v>0</v>
      </c>
      <c r="M22" s="39">
        <f t="shared" si="7"/>
        <v>5.0000000000000001E-4</v>
      </c>
      <c r="N22" s="51">
        <f t="shared" si="8"/>
        <v>0</v>
      </c>
    </row>
    <row r="23" spans="1:14">
      <c r="A23" s="73"/>
      <c r="B23" s="63"/>
      <c r="C23" s="34">
        <f>'Base - Year 1'!D23</f>
        <v>0</v>
      </c>
      <c r="D23" s="34">
        <f>'Base - Year 1'!E23</f>
        <v>0</v>
      </c>
      <c r="E23" s="34">
        <f>'Base - Year 1'!F23</f>
        <v>0</v>
      </c>
      <c r="F23" s="34">
        <f>'Base - Year 1'!G23</f>
        <v>0</v>
      </c>
      <c r="G23" s="29">
        <f>'Base - Year 1'!H23*1.1</f>
        <v>0</v>
      </c>
      <c r="H23" s="26">
        <f>'Base - Year 1'!I23</f>
        <v>0</v>
      </c>
      <c r="I23" s="50">
        <f t="shared" si="5"/>
        <v>0</v>
      </c>
      <c r="J23" s="156">
        <f>'Base - Year 1'!K23</f>
        <v>0</v>
      </c>
      <c r="K23" s="32">
        <v>5.0000000000000001E-4</v>
      </c>
      <c r="L23" s="36">
        <f t="shared" si="6"/>
        <v>0</v>
      </c>
      <c r="M23" s="39">
        <f t="shared" si="7"/>
        <v>5.0000000000000001E-4</v>
      </c>
      <c r="N23" s="51">
        <f t="shared" si="8"/>
        <v>0</v>
      </c>
    </row>
    <row r="24" spans="1:14">
      <c r="A24" s="73"/>
      <c r="B24" s="63"/>
      <c r="C24" s="34">
        <f>'Base - Year 1'!D24</f>
        <v>0</v>
      </c>
      <c r="D24" s="34">
        <f>'Base - Year 1'!E24</f>
        <v>0</v>
      </c>
      <c r="E24" s="34">
        <f>'Base - Year 1'!F24</f>
        <v>0</v>
      </c>
      <c r="F24" s="34">
        <f>'Base - Year 1'!G24</f>
        <v>0</v>
      </c>
      <c r="G24" s="29">
        <f>'Base - Year 1'!H24*1.1</f>
        <v>0</v>
      </c>
      <c r="H24" s="26">
        <f>'Base - Year 1'!I24</f>
        <v>0</v>
      </c>
      <c r="I24" s="50">
        <f t="shared" si="5"/>
        <v>0</v>
      </c>
      <c r="J24" s="156">
        <f>'Base - Year 1'!K24</f>
        <v>0</v>
      </c>
      <c r="K24" s="32">
        <v>5.0000000000000001E-4</v>
      </c>
      <c r="L24" s="36">
        <f t="shared" si="6"/>
        <v>0</v>
      </c>
      <c r="M24" s="39">
        <f t="shared" si="7"/>
        <v>5.0000000000000001E-4</v>
      </c>
      <c r="N24" s="51">
        <f t="shared" si="8"/>
        <v>0</v>
      </c>
    </row>
    <row r="25" spans="1:14">
      <c r="A25" s="73"/>
      <c r="B25" s="63"/>
      <c r="C25" s="34">
        <f>'Base - Year 1'!D25</f>
        <v>0</v>
      </c>
      <c r="D25" s="34">
        <f>'Base - Year 1'!E25</f>
        <v>0</v>
      </c>
      <c r="E25" s="34">
        <f>'Base - Year 1'!F25</f>
        <v>0</v>
      </c>
      <c r="F25" s="34">
        <f>'Base - Year 1'!G25</f>
        <v>0</v>
      </c>
      <c r="G25" s="29">
        <f>'Base - Year 1'!H25*1.1</f>
        <v>0</v>
      </c>
      <c r="H25" s="26">
        <f>'Base - Year 1'!I25</f>
        <v>0</v>
      </c>
      <c r="I25" s="50">
        <f t="shared" si="5"/>
        <v>0</v>
      </c>
      <c r="J25" s="156">
        <f>'Base - Year 1'!K25</f>
        <v>0</v>
      </c>
      <c r="K25" s="32">
        <v>5.0000000000000001E-4</v>
      </c>
      <c r="L25" s="36">
        <f t="shared" si="6"/>
        <v>0</v>
      </c>
      <c r="M25" s="39">
        <f t="shared" si="7"/>
        <v>5.0000000000000001E-4</v>
      </c>
      <c r="N25" s="51">
        <f t="shared" si="8"/>
        <v>0</v>
      </c>
    </row>
    <row r="26" spans="1:14">
      <c r="A26" s="73"/>
      <c r="B26" s="63"/>
      <c r="C26" s="34">
        <f>'Base - Year 1'!D26</f>
        <v>0</v>
      </c>
      <c r="D26" s="34">
        <f>'Base - Year 1'!E26</f>
        <v>0</v>
      </c>
      <c r="E26" s="34">
        <f>'Base - Year 1'!F26</f>
        <v>0</v>
      </c>
      <c r="F26" s="34">
        <f>'Base - Year 1'!G26</f>
        <v>0</v>
      </c>
      <c r="G26" s="29">
        <f>'Base - Year 1'!H26*1.1</f>
        <v>0</v>
      </c>
      <c r="H26" s="26">
        <f>'Base - Year 1'!I26</f>
        <v>0</v>
      </c>
      <c r="I26" s="50">
        <f t="shared" si="5"/>
        <v>0</v>
      </c>
      <c r="J26" s="156">
        <f>'Base - Year 1'!K26</f>
        <v>0</v>
      </c>
      <c r="K26" s="32">
        <v>5.0000000000000001E-4</v>
      </c>
      <c r="L26" s="36">
        <f t="shared" si="6"/>
        <v>0</v>
      </c>
      <c r="M26" s="39">
        <f t="shared" si="7"/>
        <v>5.0000000000000001E-4</v>
      </c>
      <c r="N26" s="51">
        <f t="shared" si="8"/>
        <v>0</v>
      </c>
    </row>
    <row r="27" spans="1:14">
      <c r="A27" s="73"/>
      <c r="B27" s="63"/>
      <c r="C27" s="34">
        <f>'Base - Year 1'!D27</f>
        <v>0</v>
      </c>
      <c r="D27" s="34">
        <f>'Base - Year 1'!E27</f>
        <v>0</v>
      </c>
      <c r="E27" s="34">
        <f>'Base - Year 1'!F27</f>
        <v>0</v>
      </c>
      <c r="F27" s="34">
        <f>'Base - Year 1'!G27</f>
        <v>0</v>
      </c>
      <c r="G27" s="29">
        <f>'Base - Year 1'!H27*1.1</f>
        <v>0</v>
      </c>
      <c r="H27" s="26">
        <f>'Base - Year 1'!I27</f>
        <v>0</v>
      </c>
      <c r="I27" s="50">
        <f t="shared" si="5"/>
        <v>0</v>
      </c>
      <c r="J27" s="156">
        <f>'Base - Year 1'!K27</f>
        <v>0</v>
      </c>
      <c r="K27" s="32">
        <v>5.0000000000000001E-4</v>
      </c>
      <c r="L27" s="36">
        <f t="shared" si="6"/>
        <v>0</v>
      </c>
      <c r="M27" s="39">
        <f t="shared" si="7"/>
        <v>5.0000000000000001E-4</v>
      </c>
      <c r="N27" s="51">
        <f t="shared" si="8"/>
        <v>0</v>
      </c>
    </row>
    <row r="28" spans="1:14">
      <c r="A28" s="73"/>
      <c r="B28" s="63"/>
      <c r="C28" s="34"/>
      <c r="D28" s="13"/>
      <c r="E28" s="13"/>
      <c r="F28" s="13"/>
      <c r="G28" s="29"/>
      <c r="H28" s="26"/>
      <c r="I28" s="50"/>
      <c r="J28" s="157"/>
      <c r="K28" s="25"/>
      <c r="L28" s="36"/>
      <c r="M28" s="39"/>
      <c r="N28" s="51"/>
    </row>
    <row r="29" spans="1:14">
      <c r="A29" s="102" t="s">
        <v>118</v>
      </c>
      <c r="B29" s="103"/>
      <c r="C29" s="104"/>
      <c r="D29" s="105"/>
      <c r="E29" s="105"/>
      <c r="F29" s="106"/>
      <c r="G29" s="105"/>
      <c r="H29" s="107"/>
      <c r="I29" s="108"/>
      <c r="J29" s="107"/>
      <c r="K29" s="106"/>
      <c r="L29" s="109"/>
      <c r="M29" s="110"/>
      <c r="N29" s="111"/>
    </row>
    <row r="30" spans="1:14">
      <c r="A30" s="73" t="s">
        <v>104</v>
      </c>
      <c r="B30" s="63" t="s">
        <v>18</v>
      </c>
      <c r="C30" s="34">
        <f>'Base - Year 1'!D30</f>
        <v>0</v>
      </c>
      <c r="D30" s="34">
        <f>'Base - Year 1'!E30</f>
        <v>0</v>
      </c>
      <c r="E30" s="34">
        <f>'Base - Year 1'!F30</f>
        <v>0</v>
      </c>
      <c r="F30" s="34">
        <f>'Base - Year 1'!G30</f>
        <v>0</v>
      </c>
      <c r="G30" s="29">
        <f>'Base - Year 1'!H30*1.1</f>
        <v>26658561.600000001</v>
      </c>
      <c r="H30" s="26">
        <f>'Base - Year 1'!I30</f>
        <v>0</v>
      </c>
      <c r="I30" s="50">
        <f t="shared" si="2"/>
        <v>0</v>
      </c>
      <c r="J30" s="156">
        <f>'Base - Year 1'!K30</f>
        <v>0</v>
      </c>
      <c r="K30" s="32">
        <v>5.0000000000000001E-4</v>
      </c>
      <c r="L30" s="36">
        <f t="shared" ref="L30:L37" si="9">(J30+K30)*G30</f>
        <v>13329.2808</v>
      </c>
      <c r="M30" s="39">
        <f t="shared" si="4"/>
        <v>5.0000000000000001E-4</v>
      </c>
      <c r="N30" s="51">
        <f t="shared" si="1"/>
        <v>13329.2808</v>
      </c>
    </row>
    <row r="31" spans="1:14">
      <c r="A31" s="73" t="s">
        <v>103</v>
      </c>
      <c r="B31" s="63" t="s">
        <v>19</v>
      </c>
      <c r="C31" s="34">
        <f>'Base - Year 1'!D31</f>
        <v>0</v>
      </c>
      <c r="D31" s="34">
        <f>'Base - Year 1'!E31</f>
        <v>0</v>
      </c>
      <c r="E31" s="34">
        <f>'Base - Year 1'!F31</f>
        <v>0</v>
      </c>
      <c r="F31" s="34">
        <f>'Base - Year 1'!G31</f>
        <v>0</v>
      </c>
      <c r="G31" s="29">
        <f>'Base - Year 1'!H31*1.1</f>
        <v>280610910.80000001</v>
      </c>
      <c r="H31" s="26">
        <f>'Base - Year 1'!I31</f>
        <v>0</v>
      </c>
      <c r="I31" s="50">
        <f t="shared" si="2"/>
        <v>0</v>
      </c>
      <c r="J31" s="156">
        <f>'Base - Year 1'!K31</f>
        <v>0</v>
      </c>
      <c r="K31" s="32">
        <v>5.0000000000000001E-4</v>
      </c>
      <c r="L31" s="36">
        <f t="shared" si="9"/>
        <v>140305.45540000001</v>
      </c>
      <c r="M31" s="39">
        <f t="shared" si="4"/>
        <v>5.0000000000000001E-4</v>
      </c>
      <c r="N31" s="51">
        <f t="shared" si="1"/>
        <v>140305.45540000001</v>
      </c>
    </row>
    <row r="32" spans="1:14">
      <c r="A32" s="73" t="s">
        <v>105</v>
      </c>
      <c r="B32" s="63" t="s">
        <v>20</v>
      </c>
      <c r="C32" s="34">
        <f>'Base - Year 1'!D32</f>
        <v>0</v>
      </c>
      <c r="D32" s="34">
        <f>'Base - Year 1'!E32</f>
        <v>0</v>
      </c>
      <c r="E32" s="34">
        <f>'Base - Year 1'!F32</f>
        <v>0</v>
      </c>
      <c r="F32" s="34">
        <f>'Base - Year 1'!G32</f>
        <v>0</v>
      </c>
      <c r="G32" s="29">
        <f>'Base - Year 1'!H32*1.1</f>
        <v>89190906.200000003</v>
      </c>
      <c r="H32" s="26">
        <f>'Base - Year 1'!I32</f>
        <v>0</v>
      </c>
      <c r="I32" s="50">
        <f t="shared" si="2"/>
        <v>0</v>
      </c>
      <c r="J32" s="156">
        <f>'Base - Year 1'!K32</f>
        <v>0</v>
      </c>
      <c r="K32" s="32">
        <v>5.0000000000000001E-4</v>
      </c>
      <c r="L32" s="36">
        <f t="shared" si="9"/>
        <v>44595.453099999999</v>
      </c>
      <c r="M32" s="39">
        <f t="shared" si="4"/>
        <v>5.0000000000000001E-4</v>
      </c>
      <c r="N32" s="51">
        <f t="shared" si="1"/>
        <v>44595.453099999999</v>
      </c>
    </row>
    <row r="33" spans="1:14">
      <c r="A33" s="73" t="s">
        <v>106</v>
      </c>
      <c r="B33" s="63" t="s">
        <v>21</v>
      </c>
      <c r="C33" s="34">
        <f>'Base - Year 1'!D33</f>
        <v>0</v>
      </c>
      <c r="D33" s="34">
        <f>'Base - Year 1'!E33</f>
        <v>0</v>
      </c>
      <c r="E33" s="34">
        <f>'Base - Year 1'!F33</f>
        <v>0</v>
      </c>
      <c r="F33" s="34">
        <f>'Base - Year 1'!G33</f>
        <v>0</v>
      </c>
      <c r="G33" s="29">
        <f>'Base - Year 1'!H33*1.1</f>
        <v>27985796.300000001</v>
      </c>
      <c r="H33" s="26">
        <f>'Base - Year 1'!I33</f>
        <v>0</v>
      </c>
      <c r="I33" s="50">
        <f t="shared" si="2"/>
        <v>0</v>
      </c>
      <c r="J33" s="156">
        <f>'Base - Year 1'!K33</f>
        <v>0</v>
      </c>
      <c r="K33" s="32">
        <v>5.0000000000000001E-4</v>
      </c>
      <c r="L33" s="36">
        <f t="shared" si="9"/>
        <v>13992.898150000001</v>
      </c>
      <c r="M33" s="39">
        <f t="shared" si="4"/>
        <v>5.0000000000000001E-4</v>
      </c>
      <c r="N33" s="51">
        <f t="shared" si="1"/>
        <v>13992.898150000001</v>
      </c>
    </row>
    <row r="34" spans="1:14">
      <c r="A34" s="73" t="s">
        <v>119</v>
      </c>
      <c r="B34" s="63" t="s">
        <v>22</v>
      </c>
      <c r="C34" s="34">
        <f>'Base - Year 1'!D34</f>
        <v>0</v>
      </c>
      <c r="D34" s="34">
        <f>'Base - Year 1'!E34</f>
        <v>0</v>
      </c>
      <c r="E34" s="34">
        <f>'Base - Year 1'!F34</f>
        <v>0</v>
      </c>
      <c r="F34" s="34">
        <f>'Base - Year 1'!G34</f>
        <v>0</v>
      </c>
      <c r="G34" s="29">
        <f>'Base - Year 1'!H34*1.1</f>
        <v>10952868.300000001</v>
      </c>
      <c r="H34" s="26">
        <f>'Base - Year 1'!I34</f>
        <v>0</v>
      </c>
      <c r="I34" s="50">
        <f t="shared" si="2"/>
        <v>0</v>
      </c>
      <c r="J34" s="156">
        <f>'Base - Year 1'!K34</f>
        <v>0</v>
      </c>
      <c r="K34" s="32">
        <v>5.0000000000000001E-4</v>
      </c>
      <c r="L34" s="36">
        <f t="shared" si="9"/>
        <v>5476.43415</v>
      </c>
      <c r="M34" s="39">
        <f t="shared" si="4"/>
        <v>5.0000000000000001E-4</v>
      </c>
      <c r="N34" s="51">
        <f t="shared" si="1"/>
        <v>5476.43415</v>
      </c>
    </row>
    <row r="35" spans="1:14">
      <c r="A35" s="73" t="s">
        <v>107</v>
      </c>
      <c r="B35" s="63" t="s">
        <v>0</v>
      </c>
      <c r="C35" s="34">
        <f>'Base - Year 1'!D35</f>
        <v>0</v>
      </c>
      <c r="D35" s="34">
        <f>'Base - Year 1'!E35</f>
        <v>0</v>
      </c>
      <c r="E35" s="34">
        <f>'Base - Year 1'!F35</f>
        <v>0</v>
      </c>
      <c r="F35" s="34">
        <f>'Base - Year 1'!G35</f>
        <v>0</v>
      </c>
      <c r="G35" s="29">
        <f>'Base - Year 1'!H35*1.1</f>
        <v>18377641.700000003</v>
      </c>
      <c r="H35" s="26">
        <f>'Base - Year 1'!I35</f>
        <v>0</v>
      </c>
      <c r="I35" s="50">
        <f t="shared" si="2"/>
        <v>0</v>
      </c>
      <c r="J35" s="156">
        <f>'Base - Year 1'!K35</f>
        <v>0</v>
      </c>
      <c r="K35" s="32">
        <v>5.0000000000000001E-4</v>
      </c>
      <c r="L35" s="36">
        <f t="shared" si="9"/>
        <v>9188.8208500000019</v>
      </c>
      <c r="M35" s="39">
        <f t="shared" si="4"/>
        <v>5.0000000000000001E-4</v>
      </c>
      <c r="N35" s="51">
        <f t="shared" si="1"/>
        <v>9188.8208500000019</v>
      </c>
    </row>
    <row r="36" spans="1:14">
      <c r="A36" s="73" t="s">
        <v>108</v>
      </c>
      <c r="B36" s="63" t="s">
        <v>24</v>
      </c>
      <c r="C36" s="34">
        <f>'Base - Year 1'!D36</f>
        <v>0</v>
      </c>
      <c r="D36" s="34">
        <f>'Base - Year 1'!E36</f>
        <v>0</v>
      </c>
      <c r="E36" s="34">
        <f>'Base - Year 1'!F36</f>
        <v>0</v>
      </c>
      <c r="F36" s="34">
        <f>'Base - Year 1'!G36</f>
        <v>0</v>
      </c>
      <c r="G36" s="29">
        <f>'Base - Year 1'!H36*1.1</f>
        <v>14488747.9</v>
      </c>
      <c r="H36" s="26">
        <f>'Base - Year 1'!I36</f>
        <v>0</v>
      </c>
      <c r="I36" s="50">
        <f t="shared" si="2"/>
        <v>0</v>
      </c>
      <c r="J36" s="156">
        <f>'Base - Year 1'!K36</f>
        <v>0</v>
      </c>
      <c r="K36" s="32">
        <v>5.0000000000000001E-4</v>
      </c>
      <c r="L36" s="36">
        <f t="shared" si="9"/>
        <v>7244.3739500000001</v>
      </c>
      <c r="M36" s="39">
        <f t="shared" si="4"/>
        <v>5.0000000000000001E-4</v>
      </c>
      <c r="N36" s="51">
        <f t="shared" si="1"/>
        <v>7244.3739500000001</v>
      </c>
    </row>
    <row r="37" spans="1:14">
      <c r="A37" s="73" t="s">
        <v>109</v>
      </c>
      <c r="B37" s="63" t="s">
        <v>1</v>
      </c>
      <c r="C37" s="34">
        <f>'Base - Year 1'!D37</f>
        <v>0</v>
      </c>
      <c r="D37" s="34">
        <f>'Base - Year 1'!E37</f>
        <v>0</v>
      </c>
      <c r="E37" s="34">
        <f>'Base - Year 1'!F37</f>
        <v>0</v>
      </c>
      <c r="F37" s="34">
        <f>'Base - Year 1'!G37</f>
        <v>0</v>
      </c>
      <c r="G37" s="29">
        <f>'Base - Year 1'!H37*1.1</f>
        <v>11463133</v>
      </c>
      <c r="H37" s="26">
        <f>'Base - Year 1'!I37</f>
        <v>0</v>
      </c>
      <c r="I37" s="50">
        <f t="shared" si="2"/>
        <v>0</v>
      </c>
      <c r="J37" s="156">
        <f>'Base - Year 1'!K37</f>
        <v>0</v>
      </c>
      <c r="K37" s="32">
        <v>5.0000000000000001E-4</v>
      </c>
      <c r="L37" s="36">
        <f t="shared" si="9"/>
        <v>5731.5664999999999</v>
      </c>
      <c r="M37" s="39">
        <f t="shared" si="4"/>
        <v>5.0000000000000001E-4</v>
      </c>
      <c r="N37" s="51">
        <f t="shared" si="1"/>
        <v>5731.5664999999999</v>
      </c>
    </row>
    <row r="38" spans="1:14">
      <c r="A38" s="73" t="s">
        <v>110</v>
      </c>
      <c r="B38" s="63" t="s">
        <v>23</v>
      </c>
      <c r="C38" s="34">
        <f>'Base - Year 1'!D38</f>
        <v>0</v>
      </c>
      <c r="D38" s="34">
        <f>'Base - Year 1'!E38</f>
        <v>0</v>
      </c>
      <c r="E38" s="34">
        <f>'Base - Year 1'!F38</f>
        <v>0</v>
      </c>
      <c r="F38" s="34">
        <f>'Base - Year 1'!G38</f>
        <v>0</v>
      </c>
      <c r="G38" s="29">
        <f>'Base - Year 1'!H38*1.1</f>
        <v>65296359.700000003</v>
      </c>
      <c r="H38" s="26">
        <f>'Base - Year 1'!I38</f>
        <v>0</v>
      </c>
      <c r="I38" s="50">
        <v>0</v>
      </c>
      <c r="J38" s="156">
        <f>'Base - Year 1'!K38</f>
        <v>0</v>
      </c>
      <c r="K38" s="32">
        <v>5.0000000000000001E-4</v>
      </c>
      <c r="L38" s="36">
        <f t="shared" ref="L38:L44" si="10">(J38+K38)*G38</f>
        <v>32648.17985</v>
      </c>
      <c r="M38" s="39">
        <v>5.0000000000000001E-4</v>
      </c>
      <c r="N38" s="51">
        <f t="shared" si="1"/>
        <v>32648.17985</v>
      </c>
    </row>
    <row r="39" spans="1:14">
      <c r="A39" s="73"/>
      <c r="B39" s="63"/>
      <c r="C39" s="34">
        <f>'Base - Year 1'!D39</f>
        <v>0</v>
      </c>
      <c r="D39" s="34">
        <f>'Base - Year 1'!E39</f>
        <v>0</v>
      </c>
      <c r="E39" s="34">
        <f>'Base - Year 1'!F39</f>
        <v>0</v>
      </c>
      <c r="F39" s="34">
        <f>'Base - Year 1'!G39</f>
        <v>0</v>
      </c>
      <c r="G39" s="29">
        <f>'Base - Year 1'!H39*1.1</f>
        <v>0</v>
      </c>
      <c r="H39" s="26">
        <f>'Base - Year 1'!I39</f>
        <v>0</v>
      </c>
      <c r="I39" s="50">
        <v>0</v>
      </c>
      <c r="J39" s="156">
        <f>'Base - Year 1'!K39</f>
        <v>0</v>
      </c>
      <c r="K39" s="32">
        <v>5.0000000000000001E-4</v>
      </c>
      <c r="L39" s="36">
        <f t="shared" si="10"/>
        <v>0</v>
      </c>
      <c r="M39" s="39">
        <v>5.0000000000000001E-4</v>
      </c>
      <c r="N39" s="51">
        <f t="shared" si="1"/>
        <v>0</v>
      </c>
    </row>
    <row r="40" spans="1:14">
      <c r="A40" s="73"/>
      <c r="B40" s="63"/>
      <c r="C40" s="34">
        <f>'Base - Year 1'!D40</f>
        <v>0</v>
      </c>
      <c r="D40" s="34">
        <f>'Base - Year 1'!E40</f>
        <v>0</v>
      </c>
      <c r="E40" s="34">
        <f>'Base - Year 1'!F40</f>
        <v>0</v>
      </c>
      <c r="F40" s="34">
        <f>'Base - Year 1'!G40</f>
        <v>0</v>
      </c>
      <c r="G40" s="29">
        <f>'Base - Year 1'!H40*1.1</f>
        <v>0</v>
      </c>
      <c r="H40" s="26">
        <f>'Base - Year 1'!I40</f>
        <v>0</v>
      </c>
      <c r="I40" s="50">
        <v>0</v>
      </c>
      <c r="J40" s="156">
        <f>'Base - Year 1'!K40</f>
        <v>0</v>
      </c>
      <c r="K40" s="32">
        <v>5.0000000000000001E-4</v>
      </c>
      <c r="L40" s="36">
        <f t="shared" si="10"/>
        <v>0</v>
      </c>
      <c r="M40" s="39">
        <v>5.0000000000000001E-4</v>
      </c>
      <c r="N40" s="51">
        <f t="shared" si="1"/>
        <v>0</v>
      </c>
    </row>
    <row r="41" spans="1:14">
      <c r="A41" s="73"/>
      <c r="B41" s="63"/>
      <c r="C41" s="34">
        <f>'Base - Year 1'!D41</f>
        <v>0</v>
      </c>
      <c r="D41" s="34">
        <f>'Base - Year 1'!E41</f>
        <v>0</v>
      </c>
      <c r="E41" s="34">
        <f>'Base - Year 1'!F41</f>
        <v>0</v>
      </c>
      <c r="F41" s="34">
        <f>'Base - Year 1'!G41</f>
        <v>0</v>
      </c>
      <c r="G41" s="29">
        <f>'Base - Year 1'!H41*1.1</f>
        <v>0</v>
      </c>
      <c r="H41" s="26">
        <f>'Base - Year 1'!I41</f>
        <v>0</v>
      </c>
      <c r="I41" s="50">
        <v>0</v>
      </c>
      <c r="J41" s="156">
        <f>'Base - Year 1'!K41</f>
        <v>0</v>
      </c>
      <c r="K41" s="32">
        <v>5.0000000000000001E-4</v>
      </c>
      <c r="L41" s="36">
        <f t="shared" si="10"/>
        <v>0</v>
      </c>
      <c r="M41" s="39">
        <v>5.0000000000000001E-4</v>
      </c>
      <c r="N41" s="51">
        <f t="shared" si="1"/>
        <v>0</v>
      </c>
    </row>
    <row r="42" spans="1:14">
      <c r="A42" s="73"/>
      <c r="B42" s="63"/>
      <c r="C42" s="34">
        <f>'Base - Year 1'!D42</f>
        <v>0</v>
      </c>
      <c r="D42" s="34">
        <f>'Base - Year 1'!E42</f>
        <v>0</v>
      </c>
      <c r="E42" s="34">
        <f>'Base - Year 1'!F42</f>
        <v>0</v>
      </c>
      <c r="F42" s="34">
        <f>'Base - Year 1'!G42</f>
        <v>0</v>
      </c>
      <c r="G42" s="29">
        <f>'Base - Year 1'!H42*1.1</f>
        <v>0</v>
      </c>
      <c r="H42" s="26">
        <f>'Base - Year 1'!I42</f>
        <v>0</v>
      </c>
      <c r="I42" s="50">
        <v>0</v>
      </c>
      <c r="J42" s="156">
        <f>'Base - Year 1'!K42</f>
        <v>0</v>
      </c>
      <c r="K42" s="32">
        <v>5.0000000000000001E-4</v>
      </c>
      <c r="L42" s="36">
        <f t="shared" si="10"/>
        <v>0</v>
      </c>
      <c r="M42" s="39">
        <v>5.0000000000000001E-4</v>
      </c>
      <c r="N42" s="51">
        <f t="shared" si="1"/>
        <v>0</v>
      </c>
    </row>
    <row r="43" spans="1:14">
      <c r="A43" s="73"/>
      <c r="B43" s="63"/>
      <c r="C43" s="34">
        <f>'Base - Year 1'!D43</f>
        <v>0</v>
      </c>
      <c r="D43" s="34">
        <f>'Base - Year 1'!E43</f>
        <v>0</v>
      </c>
      <c r="E43" s="34">
        <f>'Base - Year 1'!F43</f>
        <v>0</v>
      </c>
      <c r="F43" s="34">
        <f>'Base - Year 1'!G43</f>
        <v>0</v>
      </c>
      <c r="G43" s="29">
        <f>'Base - Year 1'!H43*1.1</f>
        <v>0</v>
      </c>
      <c r="H43" s="26">
        <f>'Base - Year 1'!I43</f>
        <v>0</v>
      </c>
      <c r="I43" s="50">
        <v>0</v>
      </c>
      <c r="J43" s="156">
        <f>'Base - Year 1'!K43</f>
        <v>0</v>
      </c>
      <c r="K43" s="32">
        <v>5.0000000000000001E-4</v>
      </c>
      <c r="L43" s="36">
        <f t="shared" si="10"/>
        <v>0</v>
      </c>
      <c r="M43" s="39">
        <v>5.0000000000000001E-4</v>
      </c>
      <c r="N43" s="51">
        <f t="shared" si="1"/>
        <v>0</v>
      </c>
    </row>
    <row r="44" spans="1:14">
      <c r="A44" s="73"/>
      <c r="B44" s="63"/>
      <c r="C44" s="34">
        <f>'Base - Year 1'!D44</f>
        <v>0</v>
      </c>
      <c r="D44" s="34">
        <f>'Base - Year 1'!E44</f>
        <v>0</v>
      </c>
      <c r="E44" s="34">
        <f>'Base - Year 1'!F44</f>
        <v>0</v>
      </c>
      <c r="F44" s="34">
        <f>'Base - Year 1'!G44</f>
        <v>0</v>
      </c>
      <c r="G44" s="29">
        <f>'Base - Year 1'!H44*1.1</f>
        <v>0</v>
      </c>
      <c r="H44" s="26">
        <f>'Base - Year 1'!I44</f>
        <v>0</v>
      </c>
      <c r="I44" s="50">
        <v>0</v>
      </c>
      <c r="J44" s="156">
        <f>'Base - Year 1'!K44</f>
        <v>0</v>
      </c>
      <c r="K44" s="32">
        <v>5.0000000000000001E-4</v>
      </c>
      <c r="L44" s="36">
        <f t="shared" si="10"/>
        <v>0</v>
      </c>
      <c r="M44" s="39">
        <v>5.0000000000000001E-4</v>
      </c>
      <c r="N44" s="51">
        <f t="shared" si="1"/>
        <v>0</v>
      </c>
    </row>
    <row r="45" spans="1:14">
      <c r="A45" s="73"/>
      <c r="B45" s="63"/>
      <c r="C45" s="9"/>
      <c r="D45" s="10"/>
      <c r="E45" s="10"/>
      <c r="F45" s="165"/>
      <c r="G45" s="33"/>
      <c r="H45" s="26"/>
      <c r="I45" s="50"/>
      <c r="J45" s="156"/>
      <c r="K45" s="32"/>
      <c r="L45" s="36"/>
      <c r="M45" s="39"/>
      <c r="N45" s="51"/>
    </row>
    <row r="46" spans="1:14">
      <c r="A46" s="74"/>
      <c r="B46" s="64"/>
      <c r="C46" s="16"/>
      <c r="D46" s="18"/>
      <c r="E46" s="18"/>
      <c r="F46" s="17"/>
      <c r="G46" s="18"/>
      <c r="H46" s="19"/>
      <c r="I46" s="31"/>
      <c r="J46" s="30"/>
      <c r="K46" s="18"/>
      <c r="L46" s="28"/>
      <c r="M46" s="40"/>
      <c r="N46" s="41"/>
    </row>
    <row r="47" spans="1:14" s="1" customFormat="1" ht="15" thickBot="1">
      <c r="A47" s="75"/>
      <c r="B47" s="65"/>
      <c r="C47" s="3"/>
      <c r="D47" s="89"/>
      <c r="E47" s="89"/>
      <c r="F47" s="4"/>
      <c r="G47" s="6">
        <f>SUM(G4:G45)</f>
        <v>1252418028.4000003</v>
      </c>
      <c r="H47" s="5">
        <f>SUMPRODUCT(G4:G45,H4:H45)/G47</f>
        <v>0</v>
      </c>
      <c r="I47" s="2">
        <f>SUM(I4:I45)</f>
        <v>0</v>
      </c>
      <c r="J47" s="5">
        <f>SUMPRODUCT(G4:G45,J4:J45)/G47</f>
        <v>0</v>
      </c>
      <c r="K47" s="27">
        <f>SUMPRODUCT(G4:G45,K4:K45)/G47</f>
        <v>4.999999999999999E-4</v>
      </c>
      <c r="L47" s="6">
        <f>SUM(L4:L46)</f>
        <v>626209.01420000009</v>
      </c>
      <c r="M47" s="42">
        <f>SUMPRODUCT(G4:G45,M4:M45)/G47</f>
        <v>4.999999999999999E-4</v>
      </c>
      <c r="N47" s="43">
        <f>SUM(N4:N45)</f>
        <v>626209.01420000009</v>
      </c>
    </row>
    <row r="48" spans="1:14" ht="15" thickBot="1">
      <c r="A48" s="76"/>
      <c r="G48" s="77"/>
      <c r="N48" s="78"/>
    </row>
    <row r="49" spans="1:14" ht="27" customHeight="1">
      <c r="A49" s="76"/>
      <c r="G49" s="44" t="s">
        <v>10</v>
      </c>
      <c r="H49" s="45"/>
      <c r="I49" s="46"/>
      <c r="J49" s="46"/>
      <c r="K49" s="87" t="s">
        <v>41</v>
      </c>
      <c r="L49" s="87" t="s">
        <v>25</v>
      </c>
      <c r="M49" s="87" t="s">
        <v>26</v>
      </c>
      <c r="N49" s="47" t="s">
        <v>27</v>
      </c>
    </row>
    <row r="50" spans="1:14">
      <c r="A50" s="76"/>
      <c r="G50" s="61" t="s">
        <v>11</v>
      </c>
      <c r="H50" s="9"/>
      <c r="I50" s="9"/>
      <c r="J50" s="9"/>
      <c r="K50" s="148">
        <f>'Base - Year 1'!L50*1.05</f>
        <v>16578.45</v>
      </c>
      <c r="L50" s="163"/>
      <c r="M50" s="33">
        <f>'Base - Year 1'!N50</f>
        <v>10</v>
      </c>
      <c r="N50" s="51">
        <f>K50*(M50+L50)</f>
        <v>165784.5</v>
      </c>
    </row>
    <row r="51" spans="1:14">
      <c r="A51" s="76"/>
      <c r="G51" s="61" t="s">
        <v>12</v>
      </c>
      <c r="H51" s="9"/>
      <c r="I51" s="9"/>
      <c r="J51" s="9"/>
      <c r="K51" s="148">
        <f>'Base - Year 1'!L51*1.05</f>
        <v>3806.25</v>
      </c>
      <c r="L51" s="163"/>
      <c r="M51" s="33">
        <f>'Base - Year 1'!N51</f>
        <v>15</v>
      </c>
      <c r="N51" s="51">
        <f t="shared" ref="N51:N52" si="11">K51*(M51+L51)</f>
        <v>57093.75</v>
      </c>
    </row>
    <row r="52" spans="1:14">
      <c r="A52" s="76"/>
      <c r="G52" s="61" t="s">
        <v>6</v>
      </c>
      <c r="H52" s="9"/>
      <c r="I52" s="9"/>
      <c r="J52" s="9"/>
      <c r="K52" s="148">
        <f>'Base - Year 1'!L52*1.05</f>
        <v>280.35000000000002</v>
      </c>
      <c r="L52" s="163"/>
      <c r="M52" s="33">
        <f>'Base - Year 1'!N52</f>
        <v>0</v>
      </c>
      <c r="N52" s="51">
        <f t="shared" si="11"/>
        <v>0</v>
      </c>
    </row>
    <row r="53" spans="1:14">
      <c r="A53" s="76" t="s">
        <v>29</v>
      </c>
      <c r="G53" s="54" t="s">
        <v>32</v>
      </c>
      <c r="H53" s="53"/>
      <c r="I53" s="53"/>
      <c r="J53" s="53"/>
      <c r="K53" s="53"/>
      <c r="L53" s="164"/>
      <c r="M53" s="88">
        <f>'Base - Year 1'!N53</f>
        <v>0</v>
      </c>
      <c r="N53" s="55">
        <f>L53</f>
        <v>0</v>
      </c>
    </row>
    <row r="54" spans="1:14" ht="15" thickBot="1">
      <c r="A54" t="s">
        <v>94</v>
      </c>
      <c r="G54" s="48" t="s">
        <v>15</v>
      </c>
      <c r="H54" s="49"/>
      <c r="I54" s="49"/>
      <c r="J54" s="49"/>
      <c r="K54" s="49"/>
      <c r="L54" s="56"/>
      <c r="M54" s="56"/>
      <c r="N54" s="52">
        <f>SUM(N50:N53)</f>
        <v>222878.25</v>
      </c>
    </row>
    <row r="55" spans="1:14" ht="15" thickBot="1">
      <c r="A55" s="76" t="s">
        <v>31</v>
      </c>
      <c r="N55" s="78"/>
    </row>
    <row r="56" spans="1:14">
      <c r="A56" s="76" t="s">
        <v>33</v>
      </c>
      <c r="M56" s="57" t="s">
        <v>14</v>
      </c>
      <c r="N56" s="58">
        <f>N54+N47</f>
        <v>849087.26420000009</v>
      </c>
    </row>
    <row r="57" spans="1:14" ht="15" thickBot="1">
      <c r="A57" s="79"/>
      <c r="B57" s="66"/>
      <c r="C57" s="67"/>
      <c r="D57" s="67"/>
      <c r="E57" s="67"/>
      <c r="F57" s="66"/>
      <c r="G57" s="68"/>
      <c r="M57" s="59" t="s">
        <v>13</v>
      </c>
      <c r="N57" s="60">
        <f>N56/G47</f>
        <v>6.7795835331812757E-4</v>
      </c>
    </row>
    <row r="58" spans="1:14">
      <c r="A58" s="76"/>
      <c r="N58" s="78"/>
    </row>
    <row r="59" spans="1:14" ht="15" thickBot="1">
      <c r="A59" s="80"/>
      <c r="B59" s="81"/>
      <c r="C59" s="82"/>
      <c r="D59" s="82"/>
      <c r="E59" s="82"/>
      <c r="F59" s="81"/>
      <c r="G59" s="83"/>
      <c r="H59" s="81"/>
      <c r="I59" s="81"/>
      <c r="J59" s="84"/>
      <c r="K59" s="81"/>
      <c r="L59" s="81"/>
      <c r="M59" s="81"/>
      <c r="N59" s="85"/>
    </row>
    <row r="61" spans="1:14">
      <c r="A61" s="90" t="s">
        <v>77</v>
      </c>
    </row>
    <row r="62" spans="1:14">
      <c r="A62" s="90"/>
    </row>
    <row r="63" spans="1:14">
      <c r="A63" t="s">
        <v>79</v>
      </c>
      <c r="B63" t="s">
        <v>78</v>
      </c>
    </row>
    <row r="64" spans="1:14" ht="9" customHeight="1"/>
    <row r="65" spans="1:2">
      <c r="A65" t="s">
        <v>89</v>
      </c>
      <c r="B65" t="s">
        <v>90</v>
      </c>
    </row>
    <row r="66" spans="1:2" ht="9" customHeight="1"/>
    <row r="67" spans="1:2">
      <c r="A67" t="s">
        <v>81</v>
      </c>
      <c r="B67" t="s">
        <v>80</v>
      </c>
    </row>
    <row r="68" spans="1:2" ht="9" customHeight="1"/>
    <row r="69" spans="1:2">
      <c r="A69" t="s">
        <v>83</v>
      </c>
      <c r="B69" t="s">
        <v>82</v>
      </c>
    </row>
    <row r="70" spans="1:2" ht="9" customHeight="1"/>
    <row r="71" spans="1:2">
      <c r="A71" t="s">
        <v>85</v>
      </c>
      <c r="B71" t="s">
        <v>84</v>
      </c>
    </row>
    <row r="72" spans="1:2" ht="9" customHeight="1"/>
    <row r="73" spans="1:2">
      <c r="A73" t="s">
        <v>87</v>
      </c>
      <c r="B73" t="s">
        <v>86</v>
      </c>
    </row>
    <row r="74" spans="1:2" ht="9" customHeight="1"/>
    <row r="75" spans="1:2">
      <c r="A75" t="s">
        <v>88</v>
      </c>
      <c r="B75" t="s">
        <v>91</v>
      </c>
    </row>
  </sheetData>
  <mergeCells count="3">
    <mergeCell ref="H1:I1"/>
    <mergeCell ref="J1:L1"/>
    <mergeCell ref="M1:N1"/>
  </mergeCells>
  <pageMargins left="0.7" right="0.7" top="0.75" bottom="0.75" header="0.3" footer="0.3"/>
  <pageSetup scale="78" orientation="landscape" r:id="rId1"/>
  <colBreaks count="1" manualBreakCount="1">
    <brk id="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N75"/>
  <sheetViews>
    <sheetView topLeftCell="A31" zoomScaleNormal="100" workbookViewId="0">
      <selection activeCell="M53" sqref="M53"/>
    </sheetView>
  </sheetViews>
  <sheetFormatPr defaultColWidth="9.1796875" defaultRowHeight="14.5"/>
  <cols>
    <col min="1" max="1" width="41.54296875" customWidth="1"/>
    <col min="2" max="2" width="29.1796875" bestFit="1" customWidth="1"/>
    <col min="3" max="3" width="26.7265625" style="7" customWidth="1"/>
    <col min="4" max="4" width="8.54296875" style="7" customWidth="1"/>
    <col min="5" max="5" width="8.453125" style="7" customWidth="1"/>
    <col min="6" max="6" width="12.7265625" customWidth="1"/>
    <col min="7" max="7" width="18" style="8" customWidth="1"/>
    <col min="8" max="8" width="12.54296875" customWidth="1"/>
    <col min="9" max="9" width="14.26953125" customWidth="1"/>
    <col min="10" max="10" width="15.7265625" customWidth="1"/>
    <col min="11" max="11" width="17.26953125" customWidth="1"/>
    <col min="12" max="12" width="18" customWidth="1"/>
    <col min="13" max="13" width="17.7265625" customWidth="1"/>
    <col min="14" max="16" width="17.26953125" customWidth="1"/>
  </cols>
  <sheetData>
    <row r="1" spans="1:14" ht="30" customHeight="1">
      <c r="A1" s="86" t="s">
        <v>120</v>
      </c>
      <c r="B1" s="69" t="s">
        <v>76</v>
      </c>
      <c r="C1" s="70"/>
      <c r="D1" s="70"/>
      <c r="E1" s="70"/>
      <c r="F1" s="69"/>
      <c r="G1" s="71"/>
      <c r="H1" s="191" t="s">
        <v>9</v>
      </c>
      <c r="I1" s="192"/>
      <c r="J1" s="195" t="s">
        <v>7</v>
      </c>
      <c r="K1" s="196"/>
      <c r="L1" s="196"/>
      <c r="M1" s="193" t="s">
        <v>4</v>
      </c>
      <c r="N1" s="194"/>
    </row>
    <row r="2" spans="1:14" ht="60.5">
      <c r="A2" s="72" t="s">
        <v>2</v>
      </c>
      <c r="B2" s="62" t="s">
        <v>16</v>
      </c>
      <c r="C2" s="11" t="s">
        <v>8</v>
      </c>
      <c r="D2" s="12" t="s">
        <v>28</v>
      </c>
      <c r="E2" s="12" t="s">
        <v>93</v>
      </c>
      <c r="F2" s="12" t="s">
        <v>116</v>
      </c>
      <c r="G2" s="12" t="s">
        <v>171</v>
      </c>
      <c r="H2" s="14" t="s">
        <v>3</v>
      </c>
      <c r="I2" s="15" t="s">
        <v>72</v>
      </c>
      <c r="J2" s="14" t="s">
        <v>5</v>
      </c>
      <c r="K2" s="12" t="s">
        <v>30</v>
      </c>
      <c r="L2" s="35" t="s">
        <v>73</v>
      </c>
      <c r="M2" s="37" t="s">
        <v>74</v>
      </c>
      <c r="N2" s="38" t="s">
        <v>75</v>
      </c>
    </row>
    <row r="3" spans="1:14">
      <c r="A3" s="102" t="s">
        <v>111</v>
      </c>
      <c r="B3" s="103"/>
      <c r="C3" s="104"/>
      <c r="D3" s="105"/>
      <c r="E3" s="105"/>
      <c r="F3" s="106"/>
      <c r="G3" s="105"/>
      <c r="H3" s="107"/>
      <c r="I3" s="108"/>
      <c r="J3" s="107"/>
      <c r="K3" s="106"/>
      <c r="L3" s="109"/>
      <c r="M3" s="110"/>
      <c r="N3" s="111"/>
    </row>
    <row r="4" spans="1:14">
      <c r="A4" s="73" t="str">
        <f>'Base - Year 1'!A4</f>
        <v>Portfolio 2043</v>
      </c>
      <c r="B4" s="63" t="str">
        <f>'Base - Year 1'!B4</f>
        <v>Age-Based Portfolio</v>
      </c>
      <c r="C4" s="34">
        <f>'Base - Year 1'!D4</f>
        <v>0</v>
      </c>
      <c r="D4" s="34">
        <f>'Base - Year 1'!E4</f>
        <v>0</v>
      </c>
      <c r="E4" s="34">
        <f>'Base - Year 1'!F4</f>
        <v>0</v>
      </c>
      <c r="F4" s="34">
        <f>'Base - Year 1'!G4</f>
        <v>0</v>
      </c>
      <c r="G4" s="29">
        <f>'Base - Year 2'!G4*1.1</f>
        <v>0</v>
      </c>
      <c r="H4" s="26">
        <f>G4*1.1</f>
        <v>0</v>
      </c>
      <c r="I4" s="50">
        <f>G4*H4</f>
        <v>0</v>
      </c>
      <c r="J4" s="156">
        <f>'Base - Year 1'!K4</f>
        <v>0</v>
      </c>
      <c r="K4" s="32">
        <v>5.0000000000000001E-4</v>
      </c>
      <c r="L4" s="36">
        <f>(J4+K4)*G4</f>
        <v>0</v>
      </c>
      <c r="M4" s="39">
        <f>H4+J4+K4</f>
        <v>5.0000000000000001E-4</v>
      </c>
      <c r="N4" s="51">
        <f>I4+L4</f>
        <v>0</v>
      </c>
    </row>
    <row r="5" spans="1:14">
      <c r="A5" s="73" t="s">
        <v>96</v>
      </c>
      <c r="B5" s="63" t="s">
        <v>17</v>
      </c>
      <c r="C5" s="34">
        <f>'Base - Year 1'!D5</f>
        <v>0</v>
      </c>
      <c r="D5" s="34">
        <f>'Base - Year 1'!E5</f>
        <v>0</v>
      </c>
      <c r="E5" s="34">
        <f>'Base - Year 1'!F5</f>
        <v>0</v>
      </c>
      <c r="F5" s="34">
        <f>'Base - Year 1'!G5</f>
        <v>0</v>
      </c>
      <c r="G5" s="29">
        <f>'Base - Year 2'!G5*1.1</f>
        <v>20688063.330000002</v>
      </c>
      <c r="H5" s="26">
        <f>'Base - Year 1'!I5</f>
        <v>0</v>
      </c>
      <c r="I5" s="50">
        <f t="shared" ref="I5:I37" si="0">G5*H5</f>
        <v>0</v>
      </c>
      <c r="J5" s="156">
        <f>'Base - Year 1'!K5</f>
        <v>0</v>
      </c>
      <c r="K5" s="32">
        <v>5.0000000000000001E-4</v>
      </c>
      <c r="L5" s="36">
        <f t="shared" ref="L5:L17" si="1">(J5+K5)*G5</f>
        <v>10344.031665</v>
      </c>
      <c r="M5" s="39">
        <f t="shared" ref="M5:M7" si="2">H5+J5+K5</f>
        <v>5.0000000000000001E-4</v>
      </c>
      <c r="N5" s="51">
        <f t="shared" ref="N5:N44" si="3">I5+L5</f>
        <v>10344.031665</v>
      </c>
    </row>
    <row r="6" spans="1:14">
      <c r="A6" s="73" t="s">
        <v>97</v>
      </c>
      <c r="B6" s="63" t="s">
        <v>17</v>
      </c>
      <c r="C6" s="34">
        <f>'Base - Year 1'!D6</f>
        <v>0</v>
      </c>
      <c r="D6" s="34">
        <f>'Base - Year 1'!E6</f>
        <v>0</v>
      </c>
      <c r="E6" s="34">
        <f>'Base - Year 1'!F6</f>
        <v>0</v>
      </c>
      <c r="F6" s="34">
        <f>'Base - Year 1'!G6</f>
        <v>0</v>
      </c>
      <c r="G6" s="29">
        <f>'Base - Year 2'!G6*1.1</f>
        <v>69695061.040000007</v>
      </c>
      <c r="H6" s="26">
        <f>'Base - Year 1'!I6</f>
        <v>0</v>
      </c>
      <c r="I6" s="50">
        <f t="shared" si="0"/>
        <v>0</v>
      </c>
      <c r="J6" s="156">
        <f>'Base - Year 1'!K6</f>
        <v>0</v>
      </c>
      <c r="K6" s="32">
        <v>5.0000000000000001E-4</v>
      </c>
      <c r="L6" s="36">
        <f t="shared" si="1"/>
        <v>34847.530520000008</v>
      </c>
      <c r="M6" s="39">
        <f t="shared" si="2"/>
        <v>5.0000000000000001E-4</v>
      </c>
      <c r="N6" s="51">
        <f t="shared" si="3"/>
        <v>34847.530520000008</v>
      </c>
    </row>
    <row r="7" spans="1:14">
      <c r="A7" s="73" t="s">
        <v>98</v>
      </c>
      <c r="B7" s="63" t="s">
        <v>17</v>
      </c>
      <c r="C7" s="34">
        <f>'Base - Year 1'!D7</f>
        <v>0</v>
      </c>
      <c r="D7" s="34">
        <f>'Base - Year 1'!E7</f>
        <v>0</v>
      </c>
      <c r="E7" s="34">
        <f>'Base - Year 1'!F7</f>
        <v>0</v>
      </c>
      <c r="F7" s="34">
        <f>'Base - Year 1'!G7</f>
        <v>0</v>
      </c>
      <c r="G7" s="29">
        <f>'Base - Year 2'!G7*1.1</f>
        <v>144133174.46000001</v>
      </c>
      <c r="H7" s="26">
        <f>'Base - Year 1'!I7</f>
        <v>0</v>
      </c>
      <c r="I7" s="50">
        <f t="shared" si="0"/>
        <v>0</v>
      </c>
      <c r="J7" s="156">
        <f>'Base - Year 1'!K7</f>
        <v>0</v>
      </c>
      <c r="K7" s="32">
        <v>5.0000000000000001E-4</v>
      </c>
      <c r="L7" s="36">
        <f t="shared" si="1"/>
        <v>72066.587230000005</v>
      </c>
      <c r="M7" s="39">
        <f t="shared" si="2"/>
        <v>5.0000000000000001E-4</v>
      </c>
      <c r="N7" s="51">
        <f t="shared" si="3"/>
        <v>72066.587230000005</v>
      </c>
    </row>
    <row r="8" spans="1:14">
      <c r="A8" s="73" t="s">
        <v>99</v>
      </c>
      <c r="B8" s="63" t="s">
        <v>17</v>
      </c>
      <c r="C8" s="34">
        <f>'Base - Year 1'!D8</f>
        <v>0</v>
      </c>
      <c r="D8" s="34">
        <f>'Base - Year 1'!E8</f>
        <v>0</v>
      </c>
      <c r="E8" s="34">
        <f>'Base - Year 1'!F8</f>
        <v>0</v>
      </c>
      <c r="F8" s="34">
        <f>'Base - Year 1'!G8</f>
        <v>0</v>
      </c>
      <c r="G8" s="29">
        <f>'Base - Year 2'!G8*1.1</f>
        <v>133599815.91000003</v>
      </c>
      <c r="H8" s="26">
        <f>'Base - Year 1'!I8</f>
        <v>0</v>
      </c>
      <c r="I8" s="50">
        <f t="shared" si="0"/>
        <v>0</v>
      </c>
      <c r="J8" s="156">
        <f>'Base - Year 1'!K8</f>
        <v>0</v>
      </c>
      <c r="K8" s="32">
        <v>5.0000000000000001E-4</v>
      </c>
      <c r="L8" s="36">
        <f t="shared" si="1"/>
        <v>66799.907955000017</v>
      </c>
      <c r="M8" s="39">
        <f>H8+J8+K8</f>
        <v>5.0000000000000001E-4</v>
      </c>
      <c r="N8" s="51">
        <f t="shared" si="3"/>
        <v>66799.907955000017</v>
      </c>
    </row>
    <row r="9" spans="1:14">
      <c r="A9" s="73" t="s">
        <v>100</v>
      </c>
      <c r="B9" s="63" t="s">
        <v>17</v>
      </c>
      <c r="C9" s="34">
        <f>'Base - Year 1'!D9</f>
        <v>0</v>
      </c>
      <c r="D9" s="34">
        <f>'Base - Year 1'!E9</f>
        <v>0</v>
      </c>
      <c r="E9" s="34">
        <f>'Base - Year 1'!F9</f>
        <v>0</v>
      </c>
      <c r="F9" s="34">
        <f>'Base - Year 1'!G9</f>
        <v>0</v>
      </c>
      <c r="G9" s="29">
        <f>'Base - Year 2'!G9*1.1</f>
        <v>129658637.79000002</v>
      </c>
      <c r="H9" s="26">
        <f>'Base - Year 1'!I9</f>
        <v>0</v>
      </c>
      <c r="I9" s="50">
        <f t="shared" si="0"/>
        <v>0</v>
      </c>
      <c r="J9" s="156">
        <f>'Base - Year 1'!K9</f>
        <v>0</v>
      </c>
      <c r="K9" s="32">
        <v>5.0000000000000001E-4</v>
      </c>
      <c r="L9" s="36">
        <f t="shared" si="1"/>
        <v>64829.318895000011</v>
      </c>
      <c r="M9" s="39">
        <f t="shared" ref="M9:M37" si="4">H9+J9+K9</f>
        <v>5.0000000000000001E-4</v>
      </c>
      <c r="N9" s="51">
        <f t="shared" si="3"/>
        <v>64829.318895000011</v>
      </c>
    </row>
    <row r="10" spans="1:14">
      <c r="A10" s="73" t="s">
        <v>101</v>
      </c>
      <c r="B10" s="63" t="s">
        <v>17</v>
      </c>
      <c r="C10" s="34">
        <f>'Base - Year 1'!D10</f>
        <v>0</v>
      </c>
      <c r="D10" s="34">
        <f>'Base - Year 1'!E10</f>
        <v>0</v>
      </c>
      <c r="E10" s="34">
        <f>'Base - Year 1'!F10</f>
        <v>0</v>
      </c>
      <c r="F10" s="34">
        <f>'Base - Year 1'!G10</f>
        <v>0</v>
      </c>
      <c r="G10" s="29">
        <f>'Base - Year 2'!G10*1.1</f>
        <v>121392430.83000003</v>
      </c>
      <c r="H10" s="26">
        <f>'Base - Year 1'!I10</f>
        <v>0</v>
      </c>
      <c r="I10" s="50">
        <f t="shared" si="0"/>
        <v>0</v>
      </c>
      <c r="J10" s="156">
        <f>'Base - Year 1'!K10</f>
        <v>0</v>
      </c>
      <c r="K10" s="32">
        <v>5.0000000000000001E-4</v>
      </c>
      <c r="L10" s="36">
        <f t="shared" si="1"/>
        <v>60696.215415000013</v>
      </c>
      <c r="M10" s="39">
        <f t="shared" si="4"/>
        <v>5.0000000000000001E-4</v>
      </c>
      <c r="N10" s="51">
        <f t="shared" si="3"/>
        <v>60696.215415000013</v>
      </c>
    </row>
    <row r="11" spans="1:14">
      <c r="A11" s="73" t="s">
        <v>102</v>
      </c>
      <c r="B11" s="63" t="s">
        <v>17</v>
      </c>
      <c r="C11" s="34">
        <f>'Base - Year 1'!D11</f>
        <v>0</v>
      </c>
      <c r="D11" s="34">
        <f>'Base - Year 1'!E11</f>
        <v>0</v>
      </c>
      <c r="E11" s="34">
        <f>'Base - Year 1'!F11</f>
        <v>0</v>
      </c>
      <c r="F11" s="34">
        <f>'Base - Year 1'!G11</f>
        <v>0</v>
      </c>
      <c r="G11" s="29">
        <f>'Base - Year 2'!G11*1.1</f>
        <v>158965229.83000001</v>
      </c>
      <c r="H11" s="26">
        <f>'Base - Year 1'!I11</f>
        <v>0</v>
      </c>
      <c r="I11" s="50">
        <f t="shared" si="0"/>
        <v>0</v>
      </c>
      <c r="J11" s="156">
        <f>'Base - Year 1'!K11</f>
        <v>0</v>
      </c>
      <c r="K11" s="32">
        <v>5.0000000000000001E-4</v>
      </c>
      <c r="L11" s="36">
        <f t="shared" si="1"/>
        <v>79482.614915000013</v>
      </c>
      <c r="M11" s="39">
        <f t="shared" si="4"/>
        <v>5.0000000000000001E-4</v>
      </c>
      <c r="N11" s="51">
        <f t="shared" si="3"/>
        <v>79482.614915000013</v>
      </c>
    </row>
    <row r="12" spans="1:14">
      <c r="A12" s="73"/>
      <c r="B12" s="63"/>
      <c r="C12" s="34">
        <f>'Base - Year 1'!D12</f>
        <v>0</v>
      </c>
      <c r="D12" s="34">
        <f>'Base - Year 1'!E12</f>
        <v>0</v>
      </c>
      <c r="E12" s="34">
        <f>'Base - Year 1'!F12</f>
        <v>0</v>
      </c>
      <c r="F12" s="34">
        <f>'Base - Year 1'!G12</f>
        <v>0</v>
      </c>
      <c r="G12" s="29">
        <f>'Base - Year 2'!G12*1.1</f>
        <v>0</v>
      </c>
      <c r="H12" s="26">
        <f>'Base - Year 1'!I12</f>
        <v>0</v>
      </c>
      <c r="I12" s="50">
        <f t="shared" si="0"/>
        <v>0</v>
      </c>
      <c r="J12" s="156">
        <f>'Base - Year 1'!K12</f>
        <v>0</v>
      </c>
      <c r="K12" s="32">
        <v>5.0000000000000001E-4</v>
      </c>
      <c r="L12" s="36">
        <f t="shared" si="1"/>
        <v>0</v>
      </c>
      <c r="M12" s="39">
        <f t="shared" si="4"/>
        <v>5.0000000000000001E-4</v>
      </c>
      <c r="N12" s="51">
        <f t="shared" si="3"/>
        <v>0</v>
      </c>
    </row>
    <row r="13" spans="1:14">
      <c r="A13" s="73"/>
      <c r="B13" s="63"/>
      <c r="C13" s="34">
        <f>'Base - Year 1'!D13</f>
        <v>0</v>
      </c>
      <c r="D13" s="34">
        <f>'Base - Year 1'!E13</f>
        <v>0</v>
      </c>
      <c r="E13" s="34">
        <f>'Base - Year 1'!F13</f>
        <v>0</v>
      </c>
      <c r="F13" s="34">
        <f>'Base - Year 1'!G13</f>
        <v>0</v>
      </c>
      <c r="G13" s="29">
        <f>'Base - Year 2'!G13*1.1</f>
        <v>0</v>
      </c>
      <c r="H13" s="26">
        <f>'Base - Year 1'!I13</f>
        <v>0</v>
      </c>
      <c r="I13" s="50">
        <f t="shared" si="0"/>
        <v>0</v>
      </c>
      <c r="J13" s="156">
        <f>'Base - Year 1'!K13</f>
        <v>0</v>
      </c>
      <c r="K13" s="32">
        <v>5.0000000000000001E-4</v>
      </c>
      <c r="L13" s="36">
        <f t="shared" si="1"/>
        <v>0</v>
      </c>
      <c r="M13" s="39">
        <f t="shared" si="4"/>
        <v>5.0000000000000001E-4</v>
      </c>
      <c r="N13" s="51">
        <f t="shared" si="3"/>
        <v>0</v>
      </c>
    </row>
    <row r="14" spans="1:14">
      <c r="A14" s="73"/>
      <c r="B14" s="63"/>
      <c r="C14" s="34">
        <f>'Base - Year 1'!D14</f>
        <v>0</v>
      </c>
      <c r="D14" s="34">
        <f>'Base - Year 1'!E14</f>
        <v>0</v>
      </c>
      <c r="E14" s="34">
        <f>'Base - Year 1'!F14</f>
        <v>0</v>
      </c>
      <c r="F14" s="34">
        <f>'Base - Year 1'!G14</f>
        <v>0</v>
      </c>
      <c r="G14" s="29">
        <f>'Base - Year 2'!G14*1.1</f>
        <v>0</v>
      </c>
      <c r="H14" s="26">
        <f>'Base - Year 1'!I14</f>
        <v>0</v>
      </c>
      <c r="I14" s="50">
        <f t="shared" si="0"/>
        <v>0</v>
      </c>
      <c r="J14" s="156">
        <f>'Base - Year 1'!K14</f>
        <v>0</v>
      </c>
      <c r="K14" s="32">
        <v>5.0000000000000001E-4</v>
      </c>
      <c r="L14" s="36">
        <f t="shared" si="1"/>
        <v>0</v>
      </c>
      <c r="M14" s="39">
        <f t="shared" si="4"/>
        <v>5.0000000000000001E-4</v>
      </c>
      <c r="N14" s="51">
        <f t="shared" si="3"/>
        <v>0</v>
      </c>
    </row>
    <row r="15" spans="1:14">
      <c r="A15" s="73"/>
      <c r="B15" s="63"/>
      <c r="C15" s="34">
        <f>'Base - Year 1'!D15</f>
        <v>0</v>
      </c>
      <c r="D15" s="34">
        <f>'Base - Year 1'!E15</f>
        <v>0</v>
      </c>
      <c r="E15" s="34">
        <f>'Base - Year 1'!F15</f>
        <v>0</v>
      </c>
      <c r="F15" s="34">
        <f>'Base - Year 1'!G15</f>
        <v>0</v>
      </c>
      <c r="G15" s="29">
        <f>'Base - Year 2'!G15*1.1</f>
        <v>0</v>
      </c>
      <c r="H15" s="26">
        <f>'Base - Year 1'!I15</f>
        <v>0</v>
      </c>
      <c r="I15" s="50">
        <f t="shared" si="0"/>
        <v>0</v>
      </c>
      <c r="J15" s="156">
        <f>'Base - Year 1'!K15</f>
        <v>0</v>
      </c>
      <c r="K15" s="32">
        <v>5.0000000000000001E-4</v>
      </c>
      <c r="L15" s="36">
        <f t="shared" si="1"/>
        <v>0</v>
      </c>
      <c r="M15" s="39">
        <f t="shared" si="4"/>
        <v>5.0000000000000001E-4</v>
      </c>
      <c r="N15" s="51">
        <f t="shared" si="3"/>
        <v>0</v>
      </c>
    </row>
    <row r="16" spans="1:14">
      <c r="A16" s="73"/>
      <c r="B16" s="63"/>
      <c r="C16" s="34">
        <f>'Base - Year 1'!D16</f>
        <v>0</v>
      </c>
      <c r="D16" s="34">
        <f>'Base - Year 1'!E16</f>
        <v>0</v>
      </c>
      <c r="E16" s="34">
        <f>'Base - Year 1'!F16</f>
        <v>0</v>
      </c>
      <c r="F16" s="34">
        <f>'Base - Year 1'!G16</f>
        <v>0</v>
      </c>
      <c r="G16" s="29">
        <f>'Base - Year 2'!G16*1.1</f>
        <v>0</v>
      </c>
      <c r="H16" s="26">
        <f>'Base - Year 1'!I16</f>
        <v>0</v>
      </c>
      <c r="I16" s="50">
        <f t="shared" si="0"/>
        <v>0</v>
      </c>
      <c r="J16" s="156">
        <f>'Base - Year 1'!K16</f>
        <v>0</v>
      </c>
      <c r="K16" s="32">
        <v>5.0000000000000001E-4</v>
      </c>
      <c r="L16" s="36">
        <f t="shared" si="1"/>
        <v>0</v>
      </c>
      <c r="M16" s="39">
        <f t="shared" si="4"/>
        <v>5.0000000000000001E-4</v>
      </c>
      <c r="N16" s="51">
        <f t="shared" si="3"/>
        <v>0</v>
      </c>
    </row>
    <row r="17" spans="1:14">
      <c r="A17" s="73"/>
      <c r="B17" s="63"/>
      <c r="C17" s="34">
        <f>'Base - Year 1'!D17</f>
        <v>0</v>
      </c>
      <c r="D17" s="34">
        <f>'Base - Year 1'!E17</f>
        <v>0</v>
      </c>
      <c r="E17" s="34">
        <f>'Base - Year 1'!F17</f>
        <v>0</v>
      </c>
      <c r="F17" s="34">
        <f>'Base - Year 1'!G17</f>
        <v>0</v>
      </c>
      <c r="G17" s="29">
        <f>'Base - Year 2'!G17*1.1</f>
        <v>0</v>
      </c>
      <c r="H17" s="26">
        <f>'Base - Year 1'!I17</f>
        <v>0</v>
      </c>
      <c r="I17" s="50">
        <f t="shared" si="0"/>
        <v>0</v>
      </c>
      <c r="J17" s="156">
        <f>'Base - Year 1'!K17</f>
        <v>0</v>
      </c>
      <c r="K17" s="32">
        <v>5.0000000000000001E-4</v>
      </c>
      <c r="L17" s="36">
        <f t="shared" si="1"/>
        <v>0</v>
      </c>
      <c r="M17" s="39">
        <f t="shared" si="4"/>
        <v>5.0000000000000001E-4</v>
      </c>
      <c r="N17" s="51">
        <f t="shared" si="3"/>
        <v>0</v>
      </c>
    </row>
    <row r="18" spans="1:14">
      <c r="A18" s="73"/>
      <c r="B18" s="63"/>
      <c r="C18" s="34"/>
      <c r="D18" s="13"/>
      <c r="E18" s="13"/>
      <c r="F18" s="165"/>
      <c r="G18" s="29"/>
      <c r="H18" s="26"/>
      <c r="I18" s="50"/>
      <c r="J18" s="156"/>
      <c r="K18" s="32"/>
      <c r="L18" s="36"/>
      <c r="M18" s="39"/>
      <c r="N18" s="51"/>
    </row>
    <row r="19" spans="1:14">
      <c r="A19" s="102" t="s">
        <v>117</v>
      </c>
      <c r="B19" s="103"/>
      <c r="C19" s="20"/>
      <c r="D19" s="22"/>
      <c r="E19" s="22"/>
      <c r="F19" s="21"/>
      <c r="G19" s="22"/>
      <c r="H19" s="23"/>
      <c r="I19" s="24"/>
      <c r="J19" s="23"/>
      <c r="K19" s="106"/>
      <c r="L19" s="109"/>
      <c r="M19" s="110"/>
      <c r="N19" s="111"/>
    </row>
    <row r="20" spans="1:14">
      <c r="A20" s="73"/>
      <c r="B20" s="63"/>
      <c r="C20" s="34">
        <f>'Base - Year 1'!D20</f>
        <v>0</v>
      </c>
      <c r="D20" s="34">
        <f>'Base - Year 1'!E20</f>
        <v>0</v>
      </c>
      <c r="E20" s="34">
        <f>'Base - Year 1'!F20</f>
        <v>0</v>
      </c>
      <c r="F20" s="34">
        <f>'Base - Year 1'!G20</f>
        <v>0</v>
      </c>
      <c r="G20" s="29">
        <f>'Base - Year 2'!G20*1.1</f>
        <v>0</v>
      </c>
      <c r="H20" s="26">
        <f>'Base - Year 1'!I20</f>
        <v>0</v>
      </c>
      <c r="I20" s="50">
        <f>G20*H20</f>
        <v>0</v>
      </c>
      <c r="J20" s="156">
        <f>'Base - Year 1'!K20</f>
        <v>0</v>
      </c>
      <c r="K20" s="32">
        <v>5.0000000000000001E-4</v>
      </c>
      <c r="L20" s="36">
        <f>(J20+K20)*G20</f>
        <v>0</v>
      </c>
      <c r="M20" s="39">
        <f>H20+J20+K20</f>
        <v>5.0000000000000001E-4</v>
      </c>
      <c r="N20" s="51">
        <f>I20+L20</f>
        <v>0</v>
      </c>
    </row>
    <row r="21" spans="1:14">
      <c r="A21" s="73"/>
      <c r="B21" s="63"/>
      <c r="C21" s="34">
        <f>'Base - Year 1'!D21</f>
        <v>0</v>
      </c>
      <c r="D21" s="34">
        <f>'Base - Year 1'!E21</f>
        <v>0</v>
      </c>
      <c r="E21" s="34">
        <f>'Base - Year 1'!F21</f>
        <v>0</v>
      </c>
      <c r="F21" s="34">
        <f>'Base - Year 1'!G21</f>
        <v>0</v>
      </c>
      <c r="G21" s="29">
        <f>'Base - Year 2'!G21*1.1</f>
        <v>0</v>
      </c>
      <c r="H21" s="26">
        <f>'Base - Year 1'!I21</f>
        <v>0</v>
      </c>
      <c r="I21" s="50">
        <f t="shared" ref="I21:I27" si="5">G21*H21</f>
        <v>0</v>
      </c>
      <c r="J21" s="156">
        <f>'Base - Year 1'!K21</f>
        <v>0</v>
      </c>
      <c r="K21" s="32">
        <v>5.0000000000000001E-4</v>
      </c>
      <c r="L21" s="36">
        <f t="shared" ref="L21:L27" si="6">(J21+K21)*G21</f>
        <v>0</v>
      </c>
      <c r="M21" s="39">
        <f t="shared" ref="M21:M27" si="7">H21+J21+K21</f>
        <v>5.0000000000000001E-4</v>
      </c>
      <c r="N21" s="51">
        <f t="shared" ref="N21:N27" si="8">I21+L21</f>
        <v>0</v>
      </c>
    </row>
    <row r="22" spans="1:14">
      <c r="A22" s="73"/>
      <c r="B22" s="63"/>
      <c r="C22" s="34">
        <f>'Base - Year 1'!D22</f>
        <v>0</v>
      </c>
      <c r="D22" s="34">
        <f>'Base - Year 1'!E22</f>
        <v>0</v>
      </c>
      <c r="E22" s="34">
        <f>'Base - Year 1'!F22</f>
        <v>0</v>
      </c>
      <c r="F22" s="34">
        <f>'Base - Year 1'!G22</f>
        <v>0</v>
      </c>
      <c r="G22" s="29">
        <f>'Base - Year 2'!G22*1.1</f>
        <v>0</v>
      </c>
      <c r="H22" s="26">
        <f>'Base - Year 1'!I22</f>
        <v>0</v>
      </c>
      <c r="I22" s="50">
        <f t="shared" si="5"/>
        <v>0</v>
      </c>
      <c r="J22" s="156">
        <f>'Base - Year 1'!K22</f>
        <v>0</v>
      </c>
      <c r="K22" s="32">
        <v>5.0000000000000001E-4</v>
      </c>
      <c r="L22" s="36">
        <f t="shared" si="6"/>
        <v>0</v>
      </c>
      <c r="M22" s="39">
        <f t="shared" si="7"/>
        <v>5.0000000000000001E-4</v>
      </c>
      <c r="N22" s="51">
        <f t="shared" si="8"/>
        <v>0</v>
      </c>
    </row>
    <row r="23" spans="1:14">
      <c r="A23" s="73"/>
      <c r="B23" s="63"/>
      <c r="C23" s="34">
        <f>'Base - Year 1'!D23</f>
        <v>0</v>
      </c>
      <c r="D23" s="34">
        <f>'Base - Year 1'!E23</f>
        <v>0</v>
      </c>
      <c r="E23" s="34">
        <f>'Base - Year 1'!F23</f>
        <v>0</v>
      </c>
      <c r="F23" s="34">
        <f>'Base - Year 1'!G23</f>
        <v>0</v>
      </c>
      <c r="G23" s="29">
        <f>'Base - Year 2'!G23*1.1</f>
        <v>0</v>
      </c>
      <c r="H23" s="26">
        <f>'Base - Year 1'!I23</f>
        <v>0</v>
      </c>
      <c r="I23" s="50">
        <f t="shared" si="5"/>
        <v>0</v>
      </c>
      <c r="J23" s="156">
        <f>'Base - Year 1'!K23</f>
        <v>0</v>
      </c>
      <c r="K23" s="32">
        <v>5.0000000000000001E-4</v>
      </c>
      <c r="L23" s="36">
        <f t="shared" si="6"/>
        <v>0</v>
      </c>
      <c r="M23" s="39">
        <f t="shared" si="7"/>
        <v>5.0000000000000001E-4</v>
      </c>
      <c r="N23" s="51">
        <f t="shared" si="8"/>
        <v>0</v>
      </c>
    </row>
    <row r="24" spans="1:14">
      <c r="A24" s="73"/>
      <c r="B24" s="63"/>
      <c r="C24" s="34">
        <f>'Base - Year 1'!D24</f>
        <v>0</v>
      </c>
      <c r="D24" s="34">
        <f>'Base - Year 1'!E24</f>
        <v>0</v>
      </c>
      <c r="E24" s="34">
        <f>'Base - Year 1'!F24</f>
        <v>0</v>
      </c>
      <c r="F24" s="34">
        <f>'Base - Year 1'!G24</f>
        <v>0</v>
      </c>
      <c r="G24" s="29">
        <f>'Base - Year 2'!G24*1.1</f>
        <v>0</v>
      </c>
      <c r="H24" s="26">
        <f>'Base - Year 1'!I24</f>
        <v>0</v>
      </c>
      <c r="I24" s="50">
        <f t="shared" si="5"/>
        <v>0</v>
      </c>
      <c r="J24" s="156">
        <f>'Base - Year 1'!K24</f>
        <v>0</v>
      </c>
      <c r="K24" s="32">
        <v>5.0000000000000001E-4</v>
      </c>
      <c r="L24" s="36">
        <f t="shared" si="6"/>
        <v>0</v>
      </c>
      <c r="M24" s="39">
        <f t="shared" si="7"/>
        <v>5.0000000000000001E-4</v>
      </c>
      <c r="N24" s="51">
        <f t="shared" si="8"/>
        <v>0</v>
      </c>
    </row>
    <row r="25" spans="1:14">
      <c r="A25" s="73"/>
      <c r="B25" s="63"/>
      <c r="C25" s="34">
        <f>'Base - Year 1'!D25</f>
        <v>0</v>
      </c>
      <c r="D25" s="34">
        <f>'Base - Year 1'!E25</f>
        <v>0</v>
      </c>
      <c r="E25" s="34">
        <f>'Base - Year 1'!F25</f>
        <v>0</v>
      </c>
      <c r="F25" s="34">
        <f>'Base - Year 1'!G25</f>
        <v>0</v>
      </c>
      <c r="G25" s="29">
        <f>'Base - Year 2'!G25*1.1</f>
        <v>0</v>
      </c>
      <c r="H25" s="26">
        <f>'Base - Year 1'!I25</f>
        <v>0</v>
      </c>
      <c r="I25" s="50">
        <f t="shared" si="5"/>
        <v>0</v>
      </c>
      <c r="J25" s="156">
        <f>'Base - Year 1'!K25</f>
        <v>0</v>
      </c>
      <c r="K25" s="32">
        <v>5.0000000000000001E-4</v>
      </c>
      <c r="L25" s="36">
        <f t="shared" si="6"/>
        <v>0</v>
      </c>
      <c r="M25" s="39">
        <f t="shared" si="7"/>
        <v>5.0000000000000001E-4</v>
      </c>
      <c r="N25" s="51">
        <f t="shared" si="8"/>
        <v>0</v>
      </c>
    </row>
    <row r="26" spans="1:14">
      <c r="A26" s="73"/>
      <c r="B26" s="63"/>
      <c r="C26" s="34">
        <f>'Base - Year 1'!D26</f>
        <v>0</v>
      </c>
      <c r="D26" s="34">
        <f>'Base - Year 1'!E26</f>
        <v>0</v>
      </c>
      <c r="E26" s="34">
        <f>'Base - Year 1'!F26</f>
        <v>0</v>
      </c>
      <c r="F26" s="34">
        <f>'Base - Year 1'!G26</f>
        <v>0</v>
      </c>
      <c r="G26" s="29">
        <f>'Base - Year 2'!G26*1.1</f>
        <v>0</v>
      </c>
      <c r="H26" s="26">
        <f>'Base - Year 1'!I26</f>
        <v>0</v>
      </c>
      <c r="I26" s="50">
        <f t="shared" si="5"/>
        <v>0</v>
      </c>
      <c r="J26" s="156">
        <f>'Base - Year 1'!K26</f>
        <v>0</v>
      </c>
      <c r="K26" s="32">
        <v>5.0000000000000001E-4</v>
      </c>
      <c r="L26" s="36">
        <f t="shared" si="6"/>
        <v>0</v>
      </c>
      <c r="M26" s="39">
        <f t="shared" si="7"/>
        <v>5.0000000000000001E-4</v>
      </c>
      <c r="N26" s="51">
        <f t="shared" si="8"/>
        <v>0</v>
      </c>
    </row>
    <row r="27" spans="1:14">
      <c r="A27" s="73"/>
      <c r="B27" s="63"/>
      <c r="C27" s="34">
        <f>'Base - Year 1'!D27</f>
        <v>0</v>
      </c>
      <c r="D27" s="34">
        <f>'Base - Year 1'!E27</f>
        <v>0</v>
      </c>
      <c r="E27" s="34">
        <f>'Base - Year 1'!F27</f>
        <v>0</v>
      </c>
      <c r="F27" s="34">
        <f>'Base - Year 1'!G27</f>
        <v>0</v>
      </c>
      <c r="G27" s="29">
        <f>'Base - Year 2'!G27*1.1</f>
        <v>0</v>
      </c>
      <c r="H27" s="26">
        <f>'Base - Year 1'!I27</f>
        <v>0</v>
      </c>
      <c r="I27" s="50">
        <f t="shared" si="5"/>
        <v>0</v>
      </c>
      <c r="J27" s="156">
        <f>'Base - Year 1'!K27</f>
        <v>0</v>
      </c>
      <c r="K27" s="32">
        <v>5.0000000000000001E-4</v>
      </c>
      <c r="L27" s="36">
        <f t="shared" si="6"/>
        <v>0</v>
      </c>
      <c r="M27" s="39">
        <f t="shared" si="7"/>
        <v>5.0000000000000001E-4</v>
      </c>
      <c r="N27" s="51">
        <f t="shared" si="8"/>
        <v>0</v>
      </c>
    </row>
    <row r="28" spans="1:14">
      <c r="A28" s="73"/>
      <c r="B28" s="63"/>
      <c r="C28" s="34"/>
      <c r="D28" s="13"/>
      <c r="E28" s="13"/>
      <c r="F28" s="13"/>
      <c r="G28" s="29"/>
      <c r="H28" s="26"/>
      <c r="I28" s="50"/>
      <c r="J28" s="157"/>
      <c r="K28" s="25"/>
      <c r="L28" s="36"/>
      <c r="M28" s="39"/>
      <c r="N28" s="51"/>
    </row>
    <row r="29" spans="1:14">
      <c r="A29" s="102" t="s">
        <v>118</v>
      </c>
      <c r="B29" s="103"/>
      <c r="C29" s="104"/>
      <c r="D29" s="105"/>
      <c r="E29" s="105"/>
      <c r="F29" s="106"/>
      <c r="G29" s="105"/>
      <c r="H29" s="107"/>
      <c r="I29" s="108"/>
      <c r="J29" s="107"/>
      <c r="K29" s="106"/>
      <c r="L29" s="109"/>
      <c r="M29" s="110"/>
      <c r="N29" s="111"/>
    </row>
    <row r="30" spans="1:14">
      <c r="A30" s="73" t="s">
        <v>104</v>
      </c>
      <c r="B30" s="63" t="s">
        <v>18</v>
      </c>
      <c r="C30" s="34">
        <f>'Base - Year 1'!D30</f>
        <v>0</v>
      </c>
      <c r="D30" s="34">
        <f>'Base - Year 1'!E30</f>
        <v>0</v>
      </c>
      <c r="E30" s="34">
        <f>'Base - Year 1'!F30</f>
        <v>0</v>
      </c>
      <c r="F30" s="34">
        <f>'Base - Year 1'!G30</f>
        <v>0</v>
      </c>
      <c r="G30" s="29">
        <f>'Base - Year 2'!G30*1.1</f>
        <v>29324417.760000005</v>
      </c>
      <c r="H30" s="26">
        <f>'Base - Year 1'!I30</f>
        <v>0</v>
      </c>
      <c r="I30" s="50">
        <f t="shared" si="0"/>
        <v>0</v>
      </c>
      <c r="J30" s="156">
        <f>'Base - Year 1'!K30</f>
        <v>0</v>
      </c>
      <c r="K30" s="32">
        <v>5.0000000000000001E-4</v>
      </c>
      <c r="L30" s="36">
        <f t="shared" ref="L30:L37" si="9">(J30+K30)*G30</f>
        <v>14662.208880000004</v>
      </c>
      <c r="M30" s="39">
        <f t="shared" si="4"/>
        <v>5.0000000000000001E-4</v>
      </c>
      <c r="N30" s="51">
        <f t="shared" si="3"/>
        <v>14662.208880000004</v>
      </c>
    </row>
    <row r="31" spans="1:14">
      <c r="A31" s="73" t="s">
        <v>103</v>
      </c>
      <c r="B31" s="63" t="s">
        <v>19</v>
      </c>
      <c r="C31" s="34">
        <f>'Base - Year 1'!D31</f>
        <v>0</v>
      </c>
      <c r="D31" s="34">
        <f>'Base - Year 1'!E31</f>
        <v>0</v>
      </c>
      <c r="E31" s="34">
        <f>'Base - Year 1'!F31</f>
        <v>0</v>
      </c>
      <c r="F31" s="34">
        <f>'Base - Year 1'!G31</f>
        <v>0</v>
      </c>
      <c r="G31" s="29">
        <f>'Base - Year 2'!G31*1.1</f>
        <v>308672001.88000005</v>
      </c>
      <c r="H31" s="26">
        <f>'Base - Year 1'!I31</f>
        <v>0</v>
      </c>
      <c r="I31" s="50">
        <f t="shared" si="0"/>
        <v>0</v>
      </c>
      <c r="J31" s="156">
        <f>'Base - Year 1'!K31</f>
        <v>0</v>
      </c>
      <c r="K31" s="32">
        <v>5.0000000000000001E-4</v>
      </c>
      <c r="L31" s="36">
        <f t="shared" si="9"/>
        <v>154336.00094000003</v>
      </c>
      <c r="M31" s="39">
        <f t="shared" si="4"/>
        <v>5.0000000000000001E-4</v>
      </c>
      <c r="N31" s="51">
        <f t="shared" si="3"/>
        <v>154336.00094000003</v>
      </c>
    </row>
    <row r="32" spans="1:14">
      <c r="A32" s="73" t="s">
        <v>105</v>
      </c>
      <c r="B32" s="63" t="s">
        <v>20</v>
      </c>
      <c r="C32" s="34">
        <f>'Base - Year 1'!D32</f>
        <v>0</v>
      </c>
      <c r="D32" s="34">
        <f>'Base - Year 1'!E32</f>
        <v>0</v>
      </c>
      <c r="E32" s="34">
        <f>'Base - Year 1'!F32</f>
        <v>0</v>
      </c>
      <c r="F32" s="34">
        <f>'Base - Year 1'!G32</f>
        <v>0</v>
      </c>
      <c r="G32" s="29">
        <f>'Base - Year 2'!G32*1.1</f>
        <v>98109996.820000008</v>
      </c>
      <c r="H32" s="26">
        <f>'Base - Year 1'!I32</f>
        <v>0</v>
      </c>
      <c r="I32" s="50">
        <f t="shared" si="0"/>
        <v>0</v>
      </c>
      <c r="J32" s="156">
        <f>'Base - Year 1'!K32</f>
        <v>0</v>
      </c>
      <c r="K32" s="32">
        <v>5.0000000000000001E-4</v>
      </c>
      <c r="L32" s="36">
        <f t="shared" si="9"/>
        <v>49054.998410000007</v>
      </c>
      <c r="M32" s="39">
        <f t="shared" si="4"/>
        <v>5.0000000000000001E-4</v>
      </c>
      <c r="N32" s="51">
        <f t="shared" si="3"/>
        <v>49054.998410000007</v>
      </c>
    </row>
    <row r="33" spans="1:14">
      <c r="A33" s="73" t="s">
        <v>106</v>
      </c>
      <c r="B33" s="63" t="s">
        <v>21</v>
      </c>
      <c r="C33" s="34">
        <f>'Base - Year 1'!D33</f>
        <v>0</v>
      </c>
      <c r="D33" s="34">
        <f>'Base - Year 1'!E33</f>
        <v>0</v>
      </c>
      <c r="E33" s="34">
        <f>'Base - Year 1'!F33</f>
        <v>0</v>
      </c>
      <c r="F33" s="34">
        <f>'Base - Year 1'!G33</f>
        <v>0</v>
      </c>
      <c r="G33" s="29">
        <f>'Base - Year 2'!G33*1.1</f>
        <v>30784375.930000003</v>
      </c>
      <c r="H33" s="26">
        <f>'Base - Year 1'!I33</f>
        <v>0</v>
      </c>
      <c r="I33" s="50">
        <f t="shared" si="0"/>
        <v>0</v>
      </c>
      <c r="J33" s="156">
        <f>'Base - Year 1'!K33</f>
        <v>0</v>
      </c>
      <c r="K33" s="32">
        <v>5.0000000000000001E-4</v>
      </c>
      <c r="L33" s="36">
        <f t="shared" si="9"/>
        <v>15392.187965000003</v>
      </c>
      <c r="M33" s="39">
        <f t="shared" si="4"/>
        <v>5.0000000000000001E-4</v>
      </c>
      <c r="N33" s="51">
        <f t="shared" si="3"/>
        <v>15392.187965000003</v>
      </c>
    </row>
    <row r="34" spans="1:14">
      <c r="A34" s="73" t="s">
        <v>119</v>
      </c>
      <c r="B34" s="63" t="s">
        <v>22</v>
      </c>
      <c r="C34" s="34">
        <f>'Base - Year 1'!D34</f>
        <v>0</v>
      </c>
      <c r="D34" s="34">
        <f>'Base - Year 1'!E34</f>
        <v>0</v>
      </c>
      <c r="E34" s="34">
        <f>'Base - Year 1'!F34</f>
        <v>0</v>
      </c>
      <c r="F34" s="34">
        <f>'Base - Year 1'!G34</f>
        <v>0</v>
      </c>
      <c r="G34" s="29">
        <f>'Base - Year 2'!G34*1.1</f>
        <v>12048155.130000003</v>
      </c>
      <c r="H34" s="26">
        <f>'Base - Year 1'!I34</f>
        <v>0</v>
      </c>
      <c r="I34" s="50">
        <f t="shared" si="0"/>
        <v>0</v>
      </c>
      <c r="J34" s="156">
        <f>'Base - Year 1'!K34</f>
        <v>0</v>
      </c>
      <c r="K34" s="32">
        <v>5.0000000000000001E-4</v>
      </c>
      <c r="L34" s="36">
        <f t="shared" si="9"/>
        <v>6024.0775650000014</v>
      </c>
      <c r="M34" s="39">
        <f t="shared" si="4"/>
        <v>5.0000000000000001E-4</v>
      </c>
      <c r="N34" s="51">
        <f t="shared" si="3"/>
        <v>6024.0775650000014</v>
      </c>
    </row>
    <row r="35" spans="1:14">
      <c r="A35" s="73" t="s">
        <v>107</v>
      </c>
      <c r="B35" s="63" t="s">
        <v>0</v>
      </c>
      <c r="C35" s="34">
        <f>'Base - Year 1'!D35</f>
        <v>0</v>
      </c>
      <c r="D35" s="34">
        <f>'Base - Year 1'!E35</f>
        <v>0</v>
      </c>
      <c r="E35" s="34">
        <f>'Base - Year 1'!F35</f>
        <v>0</v>
      </c>
      <c r="F35" s="34">
        <f>'Base - Year 1'!G35</f>
        <v>0</v>
      </c>
      <c r="G35" s="29">
        <f>'Base - Year 2'!G35*1.1</f>
        <v>20215405.870000005</v>
      </c>
      <c r="H35" s="26">
        <f>'Base - Year 1'!I35</f>
        <v>0</v>
      </c>
      <c r="I35" s="50">
        <f t="shared" si="0"/>
        <v>0</v>
      </c>
      <c r="J35" s="156">
        <f>'Base - Year 1'!K35</f>
        <v>0</v>
      </c>
      <c r="K35" s="32">
        <v>5.0000000000000001E-4</v>
      </c>
      <c r="L35" s="36">
        <f t="shared" si="9"/>
        <v>10107.702935000003</v>
      </c>
      <c r="M35" s="39">
        <f t="shared" si="4"/>
        <v>5.0000000000000001E-4</v>
      </c>
      <c r="N35" s="51">
        <f t="shared" si="3"/>
        <v>10107.702935000003</v>
      </c>
    </row>
    <row r="36" spans="1:14">
      <c r="A36" s="73" t="s">
        <v>108</v>
      </c>
      <c r="B36" s="63" t="s">
        <v>24</v>
      </c>
      <c r="C36" s="34">
        <f>'Base - Year 1'!D36</f>
        <v>0</v>
      </c>
      <c r="D36" s="34">
        <f>'Base - Year 1'!E36</f>
        <v>0</v>
      </c>
      <c r="E36" s="34">
        <f>'Base - Year 1'!F36</f>
        <v>0</v>
      </c>
      <c r="F36" s="34">
        <f>'Base - Year 1'!G36</f>
        <v>0</v>
      </c>
      <c r="G36" s="29">
        <f>'Base - Year 2'!G36*1.1</f>
        <v>15937622.690000001</v>
      </c>
      <c r="H36" s="26">
        <f>'Base - Year 1'!I36</f>
        <v>0</v>
      </c>
      <c r="I36" s="50">
        <f t="shared" si="0"/>
        <v>0</v>
      </c>
      <c r="J36" s="156">
        <f>'Base - Year 1'!K36</f>
        <v>0</v>
      </c>
      <c r="K36" s="32">
        <v>5.0000000000000001E-4</v>
      </c>
      <c r="L36" s="36">
        <f t="shared" si="9"/>
        <v>7968.811345000001</v>
      </c>
      <c r="M36" s="39">
        <f t="shared" si="4"/>
        <v>5.0000000000000001E-4</v>
      </c>
      <c r="N36" s="51">
        <f t="shared" si="3"/>
        <v>7968.811345000001</v>
      </c>
    </row>
    <row r="37" spans="1:14">
      <c r="A37" s="73" t="s">
        <v>109</v>
      </c>
      <c r="B37" s="63" t="s">
        <v>1</v>
      </c>
      <c r="C37" s="34">
        <f>'Base - Year 1'!D37</f>
        <v>0</v>
      </c>
      <c r="D37" s="34">
        <f>'Base - Year 1'!E37</f>
        <v>0</v>
      </c>
      <c r="E37" s="34">
        <f>'Base - Year 1'!F37</f>
        <v>0</v>
      </c>
      <c r="F37" s="34">
        <f>'Base - Year 1'!G37</f>
        <v>0</v>
      </c>
      <c r="G37" s="29">
        <f>'Base - Year 2'!G37*1.1</f>
        <v>12609446.300000001</v>
      </c>
      <c r="H37" s="26">
        <f>'Base - Year 1'!I37</f>
        <v>0</v>
      </c>
      <c r="I37" s="50">
        <f t="shared" si="0"/>
        <v>0</v>
      </c>
      <c r="J37" s="156">
        <f>'Base - Year 1'!K37</f>
        <v>0</v>
      </c>
      <c r="K37" s="32">
        <v>5.0000000000000001E-4</v>
      </c>
      <c r="L37" s="36">
        <f t="shared" si="9"/>
        <v>6304.7231500000007</v>
      </c>
      <c r="M37" s="39">
        <f t="shared" si="4"/>
        <v>5.0000000000000001E-4</v>
      </c>
      <c r="N37" s="51">
        <f t="shared" si="3"/>
        <v>6304.7231500000007</v>
      </c>
    </row>
    <row r="38" spans="1:14">
      <c r="A38" s="73" t="s">
        <v>110</v>
      </c>
      <c r="B38" s="63" t="s">
        <v>23</v>
      </c>
      <c r="C38" s="34">
        <f>'Base - Year 1'!D38</f>
        <v>0</v>
      </c>
      <c r="D38" s="34">
        <f>'Base - Year 1'!E38</f>
        <v>0</v>
      </c>
      <c r="E38" s="34">
        <f>'Base - Year 1'!F38</f>
        <v>0</v>
      </c>
      <c r="F38" s="34">
        <f>'Base - Year 1'!G38</f>
        <v>0</v>
      </c>
      <c r="G38" s="29">
        <f>'Base - Year 2'!G38*1.1</f>
        <v>71825995.670000002</v>
      </c>
      <c r="H38" s="26">
        <f>'Base - Year 1'!I38</f>
        <v>0</v>
      </c>
      <c r="I38" s="50">
        <v>0</v>
      </c>
      <c r="J38" s="156">
        <f>'Base - Year 1'!K38</f>
        <v>0</v>
      </c>
      <c r="K38" s="32">
        <v>5.0000000000000001E-4</v>
      </c>
      <c r="L38" s="36">
        <f t="shared" ref="L38:L44" si="10">(J38+K38)*G38</f>
        <v>35912.997835000002</v>
      </c>
      <c r="M38" s="39">
        <v>5.0000000000000001E-4</v>
      </c>
      <c r="N38" s="51">
        <f t="shared" si="3"/>
        <v>35912.997835000002</v>
      </c>
    </row>
    <row r="39" spans="1:14">
      <c r="A39" s="73"/>
      <c r="B39" s="63"/>
      <c r="C39" s="34">
        <f>'Base - Year 1'!D39</f>
        <v>0</v>
      </c>
      <c r="D39" s="34">
        <f>'Base - Year 1'!E39</f>
        <v>0</v>
      </c>
      <c r="E39" s="34">
        <f>'Base - Year 1'!F39</f>
        <v>0</v>
      </c>
      <c r="F39" s="34">
        <f>'Base - Year 1'!G39</f>
        <v>0</v>
      </c>
      <c r="G39" s="29">
        <f>'Base - Year 2'!G39*1.1</f>
        <v>0</v>
      </c>
      <c r="H39" s="26">
        <f>'Base - Year 1'!I39</f>
        <v>0</v>
      </c>
      <c r="I39" s="50">
        <v>0</v>
      </c>
      <c r="J39" s="156">
        <f>'Base - Year 1'!K39</f>
        <v>0</v>
      </c>
      <c r="K39" s="32">
        <v>5.0000000000000001E-4</v>
      </c>
      <c r="L39" s="36">
        <f t="shared" si="10"/>
        <v>0</v>
      </c>
      <c r="M39" s="39">
        <v>5.0000000000000001E-4</v>
      </c>
      <c r="N39" s="51">
        <f t="shared" si="3"/>
        <v>0</v>
      </c>
    </row>
    <row r="40" spans="1:14">
      <c r="A40" s="73"/>
      <c r="B40" s="63"/>
      <c r="C40" s="34">
        <f>'Base - Year 1'!D40</f>
        <v>0</v>
      </c>
      <c r="D40" s="34">
        <f>'Base - Year 1'!E40</f>
        <v>0</v>
      </c>
      <c r="E40" s="34">
        <f>'Base - Year 1'!F40</f>
        <v>0</v>
      </c>
      <c r="F40" s="34">
        <f>'Base - Year 1'!G40</f>
        <v>0</v>
      </c>
      <c r="G40" s="29">
        <f>'Base - Year 2'!G40*1.1</f>
        <v>0</v>
      </c>
      <c r="H40" s="26">
        <f>'Base - Year 1'!I40</f>
        <v>0</v>
      </c>
      <c r="I40" s="50">
        <v>0</v>
      </c>
      <c r="J40" s="156">
        <f>'Base - Year 1'!K40</f>
        <v>0</v>
      </c>
      <c r="K40" s="32">
        <v>5.0000000000000001E-4</v>
      </c>
      <c r="L40" s="36">
        <f t="shared" si="10"/>
        <v>0</v>
      </c>
      <c r="M40" s="39">
        <v>5.0000000000000001E-4</v>
      </c>
      <c r="N40" s="51">
        <f t="shared" si="3"/>
        <v>0</v>
      </c>
    </row>
    <row r="41" spans="1:14">
      <c r="A41" s="73"/>
      <c r="B41" s="63"/>
      <c r="C41" s="34">
        <f>'Base - Year 1'!D41</f>
        <v>0</v>
      </c>
      <c r="D41" s="34">
        <f>'Base - Year 1'!E41</f>
        <v>0</v>
      </c>
      <c r="E41" s="34">
        <f>'Base - Year 1'!F41</f>
        <v>0</v>
      </c>
      <c r="F41" s="34">
        <f>'Base - Year 1'!G41</f>
        <v>0</v>
      </c>
      <c r="G41" s="29">
        <f>'Base - Year 2'!G41*1.1</f>
        <v>0</v>
      </c>
      <c r="H41" s="26">
        <f>'Base - Year 1'!I41</f>
        <v>0</v>
      </c>
      <c r="I41" s="50">
        <v>0</v>
      </c>
      <c r="J41" s="156">
        <f>'Base - Year 1'!K41</f>
        <v>0</v>
      </c>
      <c r="K41" s="32">
        <v>5.0000000000000001E-4</v>
      </c>
      <c r="L41" s="36">
        <f t="shared" si="10"/>
        <v>0</v>
      </c>
      <c r="M41" s="39">
        <v>5.0000000000000001E-4</v>
      </c>
      <c r="N41" s="51">
        <f t="shared" si="3"/>
        <v>0</v>
      </c>
    </row>
    <row r="42" spans="1:14">
      <c r="A42" s="73"/>
      <c r="B42" s="63"/>
      <c r="C42" s="34">
        <f>'Base - Year 1'!D42</f>
        <v>0</v>
      </c>
      <c r="D42" s="34">
        <f>'Base - Year 1'!E42</f>
        <v>0</v>
      </c>
      <c r="E42" s="34">
        <f>'Base - Year 1'!F42</f>
        <v>0</v>
      </c>
      <c r="F42" s="34">
        <f>'Base - Year 1'!G42</f>
        <v>0</v>
      </c>
      <c r="G42" s="29">
        <f>'Base - Year 2'!G42*1.1</f>
        <v>0</v>
      </c>
      <c r="H42" s="26">
        <f>'Base - Year 1'!I42</f>
        <v>0</v>
      </c>
      <c r="I42" s="50">
        <v>0</v>
      </c>
      <c r="J42" s="156">
        <f>'Base - Year 1'!K42</f>
        <v>0</v>
      </c>
      <c r="K42" s="32">
        <v>5.0000000000000001E-4</v>
      </c>
      <c r="L42" s="36">
        <f t="shared" si="10"/>
        <v>0</v>
      </c>
      <c r="M42" s="39">
        <v>5.0000000000000001E-4</v>
      </c>
      <c r="N42" s="51">
        <f t="shared" si="3"/>
        <v>0</v>
      </c>
    </row>
    <row r="43" spans="1:14">
      <c r="A43" s="73"/>
      <c r="B43" s="63"/>
      <c r="C43" s="34">
        <f>'Base - Year 1'!D43</f>
        <v>0</v>
      </c>
      <c r="D43" s="34">
        <f>'Base - Year 1'!E43</f>
        <v>0</v>
      </c>
      <c r="E43" s="34">
        <f>'Base - Year 1'!F43</f>
        <v>0</v>
      </c>
      <c r="F43" s="34">
        <f>'Base - Year 1'!G43</f>
        <v>0</v>
      </c>
      <c r="G43" s="29">
        <f>'Base - Year 2'!G43*1.1</f>
        <v>0</v>
      </c>
      <c r="H43" s="26">
        <f>'Base - Year 1'!I43</f>
        <v>0</v>
      </c>
      <c r="I43" s="50">
        <v>0</v>
      </c>
      <c r="J43" s="156">
        <f>'Base - Year 1'!K43</f>
        <v>0</v>
      </c>
      <c r="K43" s="32">
        <v>5.0000000000000001E-4</v>
      </c>
      <c r="L43" s="36">
        <f t="shared" si="10"/>
        <v>0</v>
      </c>
      <c r="M43" s="39">
        <v>5.0000000000000001E-4</v>
      </c>
      <c r="N43" s="51">
        <f t="shared" si="3"/>
        <v>0</v>
      </c>
    </row>
    <row r="44" spans="1:14">
      <c r="A44" s="73"/>
      <c r="B44" s="63"/>
      <c r="C44" s="34">
        <f>'Base - Year 1'!D44</f>
        <v>0</v>
      </c>
      <c r="D44" s="34">
        <f>'Base - Year 1'!E44</f>
        <v>0</v>
      </c>
      <c r="E44" s="34">
        <f>'Base - Year 1'!F44</f>
        <v>0</v>
      </c>
      <c r="F44" s="34">
        <f>'Base - Year 1'!G44</f>
        <v>0</v>
      </c>
      <c r="G44" s="29">
        <f>'Base - Year 2'!G44*1.1</f>
        <v>0</v>
      </c>
      <c r="H44" s="26">
        <f>'Base - Year 1'!I44</f>
        <v>0</v>
      </c>
      <c r="I44" s="50">
        <v>0</v>
      </c>
      <c r="J44" s="156">
        <f>'Base - Year 1'!K44</f>
        <v>0</v>
      </c>
      <c r="K44" s="32">
        <v>5.0000000000000001E-4</v>
      </c>
      <c r="L44" s="36">
        <f t="shared" si="10"/>
        <v>0</v>
      </c>
      <c r="M44" s="39">
        <v>5.0000000000000001E-4</v>
      </c>
      <c r="N44" s="51">
        <f t="shared" si="3"/>
        <v>0</v>
      </c>
    </row>
    <row r="45" spans="1:14">
      <c r="A45" s="73"/>
      <c r="B45" s="63"/>
      <c r="C45" s="9"/>
      <c r="D45" s="10"/>
      <c r="E45" s="10"/>
      <c r="F45" s="165"/>
      <c r="G45" s="33"/>
      <c r="H45" s="26"/>
      <c r="I45" s="50"/>
      <c r="J45" s="156"/>
      <c r="K45" s="32"/>
      <c r="L45" s="36"/>
      <c r="M45" s="39"/>
      <c r="N45" s="51"/>
    </row>
    <row r="46" spans="1:14">
      <c r="A46" s="74"/>
      <c r="B46" s="64"/>
      <c r="C46" s="16"/>
      <c r="D46" s="18"/>
      <c r="E46" s="18"/>
      <c r="F46" s="17"/>
      <c r="G46" s="18"/>
      <c r="H46" s="19"/>
      <c r="I46" s="31"/>
      <c r="J46" s="30"/>
      <c r="K46" s="18"/>
      <c r="L46" s="28"/>
      <c r="M46" s="40"/>
      <c r="N46" s="41"/>
    </row>
    <row r="47" spans="1:14" s="1" customFormat="1" ht="15" thickBot="1">
      <c r="A47" s="75"/>
      <c r="B47" s="65"/>
      <c r="C47" s="3"/>
      <c r="D47" s="89"/>
      <c r="E47" s="89"/>
      <c r="F47" s="4"/>
      <c r="G47" s="6">
        <f>SUM(G4:G45)</f>
        <v>1377659831.2400005</v>
      </c>
      <c r="H47" s="5">
        <f>SUMPRODUCT(G4:G45,H4:H45)/G47</f>
        <v>0</v>
      </c>
      <c r="I47" s="2">
        <f>SUM(I4:I45)</f>
        <v>0</v>
      </c>
      <c r="J47" s="5">
        <f>SUMPRODUCT(G4:G45,J4:J45)/G47</f>
        <v>0</v>
      </c>
      <c r="K47" s="27">
        <f>SUMPRODUCT(G4:G45,K4:K45)/G47</f>
        <v>5.0000000000000001E-4</v>
      </c>
      <c r="L47" s="6">
        <f>SUM(L4:L46)</f>
        <v>688829.91562000022</v>
      </c>
      <c r="M47" s="42">
        <f>SUMPRODUCT(G4:G45,M4:M45)/G47</f>
        <v>5.0000000000000001E-4</v>
      </c>
      <c r="N47" s="43">
        <f>SUM(N4:N45)</f>
        <v>688829.91562000022</v>
      </c>
    </row>
    <row r="48" spans="1:14" ht="15" thickBot="1">
      <c r="A48" s="76"/>
      <c r="G48" s="77"/>
      <c r="N48" s="78"/>
    </row>
    <row r="49" spans="1:14" ht="27" customHeight="1">
      <c r="A49" s="76"/>
      <c r="G49" s="44" t="s">
        <v>10</v>
      </c>
      <c r="H49" s="45"/>
      <c r="I49" s="46"/>
      <c r="J49" s="46"/>
      <c r="K49" s="87" t="s">
        <v>41</v>
      </c>
      <c r="L49" s="87" t="s">
        <v>25</v>
      </c>
      <c r="M49" s="87" t="s">
        <v>26</v>
      </c>
      <c r="N49" s="47" t="s">
        <v>27</v>
      </c>
    </row>
    <row r="50" spans="1:14">
      <c r="A50" s="76"/>
      <c r="G50" s="61" t="s">
        <v>11</v>
      </c>
      <c r="H50" s="9"/>
      <c r="I50" s="9"/>
      <c r="J50" s="9"/>
      <c r="K50" s="148">
        <f>'Base - Year 2'!K50*1.05</f>
        <v>17407.372500000001</v>
      </c>
      <c r="L50" s="163"/>
      <c r="M50" s="33">
        <f>'Base - Year 1'!N50</f>
        <v>10</v>
      </c>
      <c r="N50" s="51">
        <f>K50*(M50+L50)</f>
        <v>174073.72500000001</v>
      </c>
    </row>
    <row r="51" spans="1:14">
      <c r="A51" s="76"/>
      <c r="G51" s="61" t="s">
        <v>12</v>
      </c>
      <c r="H51" s="9"/>
      <c r="I51" s="9"/>
      <c r="J51" s="9"/>
      <c r="K51" s="148">
        <f>'Base - Year 2'!K51*1.05</f>
        <v>3996.5625</v>
      </c>
      <c r="L51" s="163"/>
      <c r="M51" s="33">
        <f>'Base - Year 1'!N51</f>
        <v>15</v>
      </c>
      <c r="N51" s="51">
        <f t="shared" ref="N51:N52" si="11">K51*(M51+L51)</f>
        <v>59948.4375</v>
      </c>
    </row>
    <row r="52" spans="1:14">
      <c r="A52" s="76"/>
      <c r="G52" s="61" t="s">
        <v>6</v>
      </c>
      <c r="H52" s="9"/>
      <c r="I52" s="9"/>
      <c r="J52" s="9"/>
      <c r="K52" s="148">
        <f>'Base - Year 2'!K52*1.05</f>
        <v>294.36750000000006</v>
      </c>
      <c r="L52" s="163"/>
      <c r="M52" s="33">
        <f>'Base - Year 1'!N52</f>
        <v>0</v>
      </c>
      <c r="N52" s="51">
        <f t="shared" si="11"/>
        <v>0</v>
      </c>
    </row>
    <row r="53" spans="1:14">
      <c r="A53" s="76" t="s">
        <v>29</v>
      </c>
      <c r="G53" s="54" t="s">
        <v>32</v>
      </c>
      <c r="H53" s="53"/>
      <c r="I53" s="53"/>
      <c r="J53" s="53"/>
      <c r="K53" s="53"/>
      <c r="L53" s="164"/>
      <c r="M53" s="88">
        <f>'Base - Year 1'!N53</f>
        <v>0</v>
      </c>
      <c r="N53" s="55">
        <f>L53</f>
        <v>0</v>
      </c>
    </row>
    <row r="54" spans="1:14" ht="15" thickBot="1">
      <c r="A54" t="s">
        <v>94</v>
      </c>
      <c r="G54" s="48" t="s">
        <v>15</v>
      </c>
      <c r="H54" s="49"/>
      <c r="I54" s="49"/>
      <c r="J54" s="49"/>
      <c r="K54" s="49"/>
      <c r="L54" s="56"/>
      <c r="M54" s="56"/>
      <c r="N54" s="52">
        <f>SUM(N50:N53)</f>
        <v>234022.16250000001</v>
      </c>
    </row>
    <row r="55" spans="1:14" ht="15" thickBot="1">
      <c r="A55" s="76" t="s">
        <v>31</v>
      </c>
      <c r="N55" s="78"/>
    </row>
    <row r="56" spans="1:14">
      <c r="A56" s="76" t="s">
        <v>33</v>
      </c>
      <c r="M56" s="57" t="s">
        <v>14</v>
      </c>
      <c r="N56" s="58">
        <f>N54+N47</f>
        <v>922852.07812000019</v>
      </c>
    </row>
    <row r="57" spans="1:14" ht="15" thickBot="1">
      <c r="A57" s="79"/>
      <c r="B57" s="66"/>
      <c r="C57" s="67"/>
      <c r="D57" s="67"/>
      <c r="E57" s="67"/>
      <c r="F57" s="66"/>
      <c r="G57" s="68"/>
      <c r="M57" s="59" t="s">
        <v>13</v>
      </c>
      <c r="N57" s="60">
        <f>N56/G47</f>
        <v>6.6986933725821259E-4</v>
      </c>
    </row>
    <row r="58" spans="1:14">
      <c r="A58" s="76"/>
      <c r="N58" s="78"/>
    </row>
    <row r="59" spans="1:14" ht="15" thickBot="1">
      <c r="A59" s="80"/>
      <c r="B59" s="81"/>
      <c r="C59" s="82"/>
      <c r="D59" s="82"/>
      <c r="E59" s="82"/>
      <c r="F59" s="81"/>
      <c r="G59" s="83"/>
      <c r="H59" s="81"/>
      <c r="I59" s="81"/>
      <c r="J59" s="84"/>
      <c r="K59" s="81"/>
      <c r="L59" s="81"/>
      <c r="M59" s="81"/>
      <c r="N59" s="85"/>
    </row>
    <row r="61" spans="1:14">
      <c r="A61" s="90" t="s">
        <v>77</v>
      </c>
    </row>
    <row r="62" spans="1:14">
      <c r="A62" s="90"/>
    </row>
    <row r="63" spans="1:14">
      <c r="A63" t="s">
        <v>79</v>
      </c>
      <c r="B63" t="s">
        <v>78</v>
      </c>
    </row>
    <row r="64" spans="1:14" ht="9" customHeight="1"/>
    <row r="65" spans="1:2">
      <c r="A65" t="s">
        <v>89</v>
      </c>
      <c r="B65" t="s">
        <v>90</v>
      </c>
    </row>
    <row r="66" spans="1:2" ht="9" customHeight="1"/>
    <row r="67" spans="1:2">
      <c r="A67" t="s">
        <v>81</v>
      </c>
      <c r="B67" t="s">
        <v>80</v>
      </c>
    </row>
    <row r="68" spans="1:2" ht="9" customHeight="1"/>
    <row r="69" spans="1:2">
      <c r="A69" t="s">
        <v>83</v>
      </c>
      <c r="B69" t="s">
        <v>82</v>
      </c>
    </row>
    <row r="70" spans="1:2" ht="9" customHeight="1"/>
    <row r="71" spans="1:2">
      <c r="A71" t="s">
        <v>85</v>
      </c>
      <c r="B71" t="s">
        <v>84</v>
      </c>
    </row>
    <row r="72" spans="1:2" ht="9" customHeight="1"/>
    <row r="73" spans="1:2">
      <c r="A73" t="s">
        <v>87</v>
      </c>
      <c r="B73" t="s">
        <v>86</v>
      </c>
    </row>
    <row r="74" spans="1:2" ht="9" customHeight="1"/>
    <row r="75" spans="1:2">
      <c r="A75" t="s">
        <v>88</v>
      </c>
      <c r="B75" t="s">
        <v>91</v>
      </c>
    </row>
  </sheetData>
  <mergeCells count="3">
    <mergeCell ref="H1:I1"/>
    <mergeCell ref="J1:L1"/>
    <mergeCell ref="M1:N1"/>
  </mergeCells>
  <pageMargins left="0.7" right="0.7" top="0.75" bottom="0.75" header="0.3" footer="0.3"/>
  <pageSetup scale="78" orientation="landscape" r:id="rId1"/>
  <rowBreaks count="1" manualBreakCount="1">
    <brk id="33" max="16383" man="1"/>
  </rowBreaks>
  <colBreaks count="1" manualBreakCount="1">
    <brk id="7"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75"/>
  <sheetViews>
    <sheetView topLeftCell="B31" zoomScaleNormal="100" workbookViewId="0">
      <selection activeCell="M53" sqref="M53"/>
    </sheetView>
  </sheetViews>
  <sheetFormatPr defaultColWidth="9.1796875" defaultRowHeight="14.5"/>
  <cols>
    <col min="1" max="1" width="41.54296875" customWidth="1"/>
    <col min="2" max="2" width="29.1796875" bestFit="1" customWidth="1"/>
    <col min="3" max="3" width="26.7265625" style="7" customWidth="1"/>
    <col min="4" max="4" width="8.54296875" style="7" customWidth="1"/>
    <col min="5" max="5" width="8.453125" style="7" customWidth="1"/>
    <col min="6" max="6" width="12.7265625" customWidth="1"/>
    <col min="7" max="7" width="18" style="8" customWidth="1"/>
    <col min="8" max="8" width="12.54296875" customWidth="1"/>
    <col min="9" max="9" width="14.26953125" customWidth="1"/>
    <col min="10" max="10" width="15.7265625" customWidth="1"/>
    <col min="11" max="11" width="17.26953125" customWidth="1"/>
    <col min="12" max="12" width="18" customWidth="1"/>
    <col min="13" max="13" width="17.7265625" customWidth="1"/>
    <col min="14" max="16" width="17.26953125" customWidth="1"/>
  </cols>
  <sheetData>
    <row r="1" spans="1:14" ht="30" customHeight="1">
      <c r="A1" s="86" t="s">
        <v>121</v>
      </c>
      <c r="B1" s="69" t="s">
        <v>76</v>
      </c>
      <c r="C1" s="70"/>
      <c r="D1" s="70"/>
      <c r="E1" s="70"/>
      <c r="F1" s="69"/>
      <c r="G1" s="71"/>
      <c r="H1" s="191" t="s">
        <v>9</v>
      </c>
      <c r="I1" s="192"/>
      <c r="J1" s="195" t="s">
        <v>7</v>
      </c>
      <c r="K1" s="196"/>
      <c r="L1" s="196"/>
      <c r="M1" s="193" t="s">
        <v>4</v>
      </c>
      <c r="N1" s="194"/>
    </row>
    <row r="2" spans="1:14" ht="60.5">
      <c r="A2" s="72" t="s">
        <v>2</v>
      </c>
      <c r="B2" s="62" t="s">
        <v>16</v>
      </c>
      <c r="C2" s="11" t="s">
        <v>8</v>
      </c>
      <c r="D2" s="12" t="s">
        <v>28</v>
      </c>
      <c r="E2" s="12" t="s">
        <v>93</v>
      </c>
      <c r="F2" s="12" t="s">
        <v>116</v>
      </c>
      <c r="G2" s="12" t="s">
        <v>172</v>
      </c>
      <c r="H2" s="14" t="s">
        <v>3</v>
      </c>
      <c r="I2" s="15" t="s">
        <v>72</v>
      </c>
      <c r="J2" s="14" t="s">
        <v>5</v>
      </c>
      <c r="K2" s="12" t="s">
        <v>30</v>
      </c>
      <c r="L2" s="35" t="s">
        <v>73</v>
      </c>
      <c r="M2" s="37" t="s">
        <v>74</v>
      </c>
      <c r="N2" s="38" t="s">
        <v>75</v>
      </c>
    </row>
    <row r="3" spans="1:14">
      <c r="A3" s="102" t="s">
        <v>111</v>
      </c>
      <c r="B3" s="103"/>
      <c r="C3" s="104"/>
      <c r="D3" s="105"/>
      <c r="E3" s="105"/>
      <c r="F3" s="106"/>
      <c r="G3" s="105"/>
      <c r="H3" s="107"/>
      <c r="I3" s="108"/>
      <c r="J3" s="107"/>
      <c r="K3" s="106"/>
      <c r="L3" s="109"/>
      <c r="M3" s="110"/>
      <c r="N3" s="111"/>
    </row>
    <row r="4" spans="1:14">
      <c r="A4" s="73" t="str">
        <f>'Base - Year 1'!A4</f>
        <v>Portfolio 2043</v>
      </c>
      <c r="B4" s="63" t="str">
        <f>'Base - Year 1'!B4</f>
        <v>Age-Based Portfolio</v>
      </c>
      <c r="C4" s="34">
        <f>'Base - Year 1'!D4</f>
        <v>0</v>
      </c>
      <c r="D4" s="34">
        <f>'Base - Year 1'!E4</f>
        <v>0</v>
      </c>
      <c r="E4" s="34">
        <f>'Base - Year 1'!F4</f>
        <v>0</v>
      </c>
      <c r="F4" s="34">
        <f>'Base - Year 1'!G4</f>
        <v>0</v>
      </c>
      <c r="G4" s="29">
        <f>'Base - Year 3'!G4*1.1</f>
        <v>0</v>
      </c>
      <c r="H4" s="26">
        <f>'Base - Year 1'!I4</f>
        <v>0</v>
      </c>
      <c r="I4" s="50">
        <f>G4*H4</f>
        <v>0</v>
      </c>
      <c r="J4" s="156">
        <f>'Base - Year 1'!K4</f>
        <v>0</v>
      </c>
      <c r="K4" s="32">
        <v>5.0000000000000001E-4</v>
      </c>
      <c r="L4" s="36">
        <f>(J4+K4)*G4</f>
        <v>0</v>
      </c>
      <c r="M4" s="39">
        <f>H4+J4+K4</f>
        <v>5.0000000000000001E-4</v>
      </c>
      <c r="N4" s="51">
        <f>I4+L4</f>
        <v>0</v>
      </c>
    </row>
    <row r="5" spans="1:14">
      <c r="A5" s="73" t="s">
        <v>96</v>
      </c>
      <c r="B5" s="63" t="s">
        <v>17</v>
      </c>
      <c r="C5" s="34">
        <f>'Base - Year 1'!D5</f>
        <v>0</v>
      </c>
      <c r="D5" s="34">
        <f>'Base - Year 1'!E5</f>
        <v>0</v>
      </c>
      <c r="E5" s="34">
        <f>'Base - Year 1'!F5</f>
        <v>0</v>
      </c>
      <c r="F5" s="34">
        <f>'Base - Year 1'!G5</f>
        <v>0</v>
      </c>
      <c r="G5" s="29">
        <f>'Base - Year 3'!G5*1.1</f>
        <v>22756869.663000003</v>
      </c>
      <c r="H5" s="26">
        <f>'Base - Year 1'!I5</f>
        <v>0</v>
      </c>
      <c r="I5" s="50">
        <f t="shared" ref="I5:I37" si="0">G5*H5</f>
        <v>0</v>
      </c>
      <c r="J5" s="156">
        <f>'Base - Year 1'!K5</f>
        <v>0</v>
      </c>
      <c r="K5" s="32">
        <v>5.0000000000000001E-4</v>
      </c>
      <c r="L5" s="36">
        <f t="shared" ref="L5:L17" si="1">(J5+K5)*G5</f>
        <v>11378.434831500001</v>
      </c>
      <c r="M5" s="39">
        <f t="shared" ref="M5:M7" si="2">H5+J5+K5</f>
        <v>5.0000000000000001E-4</v>
      </c>
      <c r="N5" s="51">
        <f t="shared" ref="N5:N44" si="3">I5+L5</f>
        <v>11378.434831500001</v>
      </c>
    </row>
    <row r="6" spans="1:14">
      <c r="A6" s="73" t="s">
        <v>97</v>
      </c>
      <c r="B6" s="63" t="s">
        <v>17</v>
      </c>
      <c r="C6" s="34">
        <f>'Base - Year 1'!D6</f>
        <v>0</v>
      </c>
      <c r="D6" s="34">
        <f>'Base - Year 1'!E6</f>
        <v>0</v>
      </c>
      <c r="E6" s="34">
        <f>'Base - Year 1'!F6</f>
        <v>0</v>
      </c>
      <c r="F6" s="34">
        <f>'Base - Year 1'!G6</f>
        <v>0</v>
      </c>
      <c r="G6" s="29">
        <f>'Base - Year 3'!G6*1.1</f>
        <v>76664567.144000009</v>
      </c>
      <c r="H6" s="26">
        <f>'Base - Year 1'!I6</f>
        <v>0</v>
      </c>
      <c r="I6" s="50">
        <f t="shared" si="0"/>
        <v>0</v>
      </c>
      <c r="J6" s="156">
        <f>'Base - Year 1'!K6</f>
        <v>0</v>
      </c>
      <c r="K6" s="32">
        <v>5.0000000000000001E-4</v>
      </c>
      <c r="L6" s="36">
        <f t="shared" si="1"/>
        <v>38332.283572000008</v>
      </c>
      <c r="M6" s="39">
        <f t="shared" si="2"/>
        <v>5.0000000000000001E-4</v>
      </c>
      <c r="N6" s="51">
        <f t="shared" si="3"/>
        <v>38332.283572000008</v>
      </c>
    </row>
    <row r="7" spans="1:14">
      <c r="A7" s="73" t="s">
        <v>98</v>
      </c>
      <c r="B7" s="63" t="s">
        <v>17</v>
      </c>
      <c r="C7" s="34">
        <f>'Base - Year 1'!D7</f>
        <v>0</v>
      </c>
      <c r="D7" s="34">
        <f>'Base - Year 1'!E7</f>
        <v>0</v>
      </c>
      <c r="E7" s="34">
        <f>'Base - Year 1'!F7</f>
        <v>0</v>
      </c>
      <c r="F7" s="34">
        <f>'Base - Year 1'!G7</f>
        <v>0</v>
      </c>
      <c r="G7" s="29">
        <f>'Base - Year 3'!G7*1.1</f>
        <v>158546491.90600002</v>
      </c>
      <c r="H7" s="26">
        <f>'Base - Year 1'!I7</f>
        <v>0</v>
      </c>
      <c r="I7" s="50">
        <f t="shared" si="0"/>
        <v>0</v>
      </c>
      <c r="J7" s="156">
        <f>'Base - Year 1'!K7</f>
        <v>0</v>
      </c>
      <c r="K7" s="32">
        <v>5.0000000000000001E-4</v>
      </c>
      <c r="L7" s="36">
        <f t="shared" si="1"/>
        <v>79273.245953000005</v>
      </c>
      <c r="M7" s="39">
        <f t="shared" si="2"/>
        <v>5.0000000000000001E-4</v>
      </c>
      <c r="N7" s="51">
        <f t="shared" si="3"/>
        <v>79273.245953000005</v>
      </c>
    </row>
    <row r="8" spans="1:14">
      <c r="A8" s="73" t="s">
        <v>99</v>
      </c>
      <c r="B8" s="63" t="s">
        <v>17</v>
      </c>
      <c r="C8" s="34">
        <f>'Base - Year 1'!D8</f>
        <v>0</v>
      </c>
      <c r="D8" s="34">
        <f>'Base - Year 1'!E8</f>
        <v>0</v>
      </c>
      <c r="E8" s="34">
        <f>'Base - Year 1'!F8</f>
        <v>0</v>
      </c>
      <c r="F8" s="34">
        <f>'Base - Year 1'!G8</f>
        <v>0</v>
      </c>
      <c r="G8" s="29">
        <f>'Base - Year 3'!G8*1.1</f>
        <v>146959797.50100005</v>
      </c>
      <c r="H8" s="26">
        <f>'Base - Year 1'!I8</f>
        <v>0</v>
      </c>
      <c r="I8" s="50">
        <f t="shared" si="0"/>
        <v>0</v>
      </c>
      <c r="J8" s="156">
        <f>'Base - Year 1'!K8</f>
        <v>0</v>
      </c>
      <c r="K8" s="32">
        <v>5.0000000000000001E-4</v>
      </c>
      <c r="L8" s="36">
        <f t="shared" si="1"/>
        <v>73479.898750500026</v>
      </c>
      <c r="M8" s="39">
        <f>H8+J8+K8</f>
        <v>5.0000000000000001E-4</v>
      </c>
      <c r="N8" s="51">
        <f t="shared" si="3"/>
        <v>73479.898750500026</v>
      </c>
    </row>
    <row r="9" spans="1:14">
      <c r="A9" s="73" t="s">
        <v>100</v>
      </c>
      <c r="B9" s="63" t="s">
        <v>17</v>
      </c>
      <c r="C9" s="34">
        <f>'Base - Year 1'!D9</f>
        <v>0</v>
      </c>
      <c r="D9" s="34">
        <f>'Base - Year 1'!E9</f>
        <v>0</v>
      </c>
      <c r="E9" s="34">
        <f>'Base - Year 1'!F9</f>
        <v>0</v>
      </c>
      <c r="F9" s="34">
        <f>'Base - Year 1'!G9</f>
        <v>0</v>
      </c>
      <c r="G9" s="29">
        <f>'Base - Year 3'!G9*1.1</f>
        <v>142624501.56900004</v>
      </c>
      <c r="H9" s="26">
        <f>'Base - Year 1'!I9</f>
        <v>0</v>
      </c>
      <c r="I9" s="50">
        <f t="shared" si="0"/>
        <v>0</v>
      </c>
      <c r="J9" s="156">
        <f>'Base - Year 1'!K9</f>
        <v>0</v>
      </c>
      <c r="K9" s="32">
        <v>5.0000000000000001E-4</v>
      </c>
      <c r="L9" s="36">
        <f t="shared" si="1"/>
        <v>71312.250784500022</v>
      </c>
      <c r="M9" s="39">
        <f t="shared" ref="M9:M37" si="4">H9+J9+K9</f>
        <v>5.0000000000000001E-4</v>
      </c>
      <c r="N9" s="51">
        <f t="shared" si="3"/>
        <v>71312.250784500022</v>
      </c>
    </row>
    <row r="10" spans="1:14">
      <c r="A10" s="73" t="s">
        <v>101</v>
      </c>
      <c r="B10" s="63" t="s">
        <v>17</v>
      </c>
      <c r="C10" s="34">
        <f>'Base - Year 1'!D10</f>
        <v>0</v>
      </c>
      <c r="D10" s="34">
        <f>'Base - Year 1'!E10</f>
        <v>0</v>
      </c>
      <c r="E10" s="34">
        <f>'Base - Year 1'!F10</f>
        <v>0</v>
      </c>
      <c r="F10" s="34">
        <f>'Base - Year 1'!G10</f>
        <v>0</v>
      </c>
      <c r="G10" s="29">
        <f>'Base - Year 3'!G10*1.1</f>
        <v>133531673.91300005</v>
      </c>
      <c r="H10" s="26">
        <f>'Base - Year 1'!I10</f>
        <v>0</v>
      </c>
      <c r="I10" s="50">
        <f t="shared" si="0"/>
        <v>0</v>
      </c>
      <c r="J10" s="156">
        <f>'Base - Year 1'!K10</f>
        <v>0</v>
      </c>
      <c r="K10" s="32">
        <v>5.0000000000000001E-4</v>
      </c>
      <c r="L10" s="36">
        <f t="shared" si="1"/>
        <v>66765.836956500032</v>
      </c>
      <c r="M10" s="39">
        <f t="shared" si="4"/>
        <v>5.0000000000000001E-4</v>
      </c>
      <c r="N10" s="51">
        <f t="shared" si="3"/>
        <v>66765.836956500032</v>
      </c>
    </row>
    <row r="11" spans="1:14">
      <c r="A11" s="73" t="s">
        <v>102</v>
      </c>
      <c r="B11" s="63" t="s">
        <v>17</v>
      </c>
      <c r="C11" s="34">
        <f>'Base - Year 1'!D11</f>
        <v>0</v>
      </c>
      <c r="D11" s="34">
        <f>'Base - Year 1'!E11</f>
        <v>0</v>
      </c>
      <c r="E11" s="34">
        <f>'Base - Year 1'!F11</f>
        <v>0</v>
      </c>
      <c r="F11" s="34">
        <f>'Base - Year 1'!G11</f>
        <v>0</v>
      </c>
      <c r="G11" s="29">
        <f>'Base - Year 3'!G11*1.1</f>
        <v>174861752.81300002</v>
      </c>
      <c r="H11" s="26">
        <f>'Base - Year 1'!I11</f>
        <v>0</v>
      </c>
      <c r="I11" s="50">
        <f t="shared" si="0"/>
        <v>0</v>
      </c>
      <c r="J11" s="156">
        <f>'Base - Year 1'!K11</f>
        <v>0</v>
      </c>
      <c r="K11" s="32">
        <v>5.0000000000000001E-4</v>
      </c>
      <c r="L11" s="36">
        <f t="shared" si="1"/>
        <v>87430.876406500014</v>
      </c>
      <c r="M11" s="39">
        <f t="shared" si="4"/>
        <v>5.0000000000000001E-4</v>
      </c>
      <c r="N11" s="51">
        <f t="shared" si="3"/>
        <v>87430.876406500014</v>
      </c>
    </row>
    <row r="12" spans="1:14">
      <c r="A12" s="73"/>
      <c r="B12" s="63"/>
      <c r="C12" s="34">
        <f>'Base - Year 1'!D12</f>
        <v>0</v>
      </c>
      <c r="D12" s="34">
        <f>'Base - Year 1'!E12</f>
        <v>0</v>
      </c>
      <c r="E12" s="34">
        <f>'Base - Year 1'!F12</f>
        <v>0</v>
      </c>
      <c r="F12" s="34">
        <f>'Base - Year 1'!G12</f>
        <v>0</v>
      </c>
      <c r="G12" s="29">
        <f>'Base - Year 3'!G12*1.1</f>
        <v>0</v>
      </c>
      <c r="H12" s="26">
        <f>'Base - Year 1'!I12</f>
        <v>0</v>
      </c>
      <c r="I12" s="50">
        <f t="shared" si="0"/>
        <v>0</v>
      </c>
      <c r="J12" s="156">
        <f>'Base - Year 1'!K12</f>
        <v>0</v>
      </c>
      <c r="K12" s="32">
        <v>5.0000000000000001E-4</v>
      </c>
      <c r="L12" s="36">
        <f t="shared" si="1"/>
        <v>0</v>
      </c>
      <c r="M12" s="39">
        <f t="shared" si="4"/>
        <v>5.0000000000000001E-4</v>
      </c>
      <c r="N12" s="51">
        <f t="shared" si="3"/>
        <v>0</v>
      </c>
    </row>
    <row r="13" spans="1:14">
      <c r="A13" s="73"/>
      <c r="B13" s="63"/>
      <c r="C13" s="34">
        <f>'Base - Year 1'!D13</f>
        <v>0</v>
      </c>
      <c r="D13" s="34">
        <f>'Base - Year 1'!E13</f>
        <v>0</v>
      </c>
      <c r="E13" s="34">
        <f>'Base - Year 1'!F13</f>
        <v>0</v>
      </c>
      <c r="F13" s="34">
        <f>'Base - Year 1'!G13</f>
        <v>0</v>
      </c>
      <c r="G13" s="29">
        <f>'Base - Year 3'!G13*1.1</f>
        <v>0</v>
      </c>
      <c r="H13" s="26">
        <f>'Base - Year 1'!I13</f>
        <v>0</v>
      </c>
      <c r="I13" s="50">
        <f t="shared" si="0"/>
        <v>0</v>
      </c>
      <c r="J13" s="156">
        <f>'Base - Year 1'!K13</f>
        <v>0</v>
      </c>
      <c r="K13" s="32">
        <v>5.0000000000000001E-4</v>
      </c>
      <c r="L13" s="36">
        <f t="shared" si="1"/>
        <v>0</v>
      </c>
      <c r="M13" s="39">
        <f t="shared" si="4"/>
        <v>5.0000000000000001E-4</v>
      </c>
      <c r="N13" s="51">
        <f t="shared" si="3"/>
        <v>0</v>
      </c>
    </row>
    <row r="14" spans="1:14">
      <c r="A14" s="73"/>
      <c r="B14" s="63"/>
      <c r="C14" s="34">
        <f>'Base - Year 1'!D14</f>
        <v>0</v>
      </c>
      <c r="D14" s="34">
        <f>'Base - Year 1'!E14</f>
        <v>0</v>
      </c>
      <c r="E14" s="34">
        <f>'Base - Year 1'!F14</f>
        <v>0</v>
      </c>
      <c r="F14" s="34">
        <f>'Base - Year 1'!G14</f>
        <v>0</v>
      </c>
      <c r="G14" s="29">
        <f>'Base - Year 3'!G14*1.1</f>
        <v>0</v>
      </c>
      <c r="H14" s="26">
        <f>'Base - Year 1'!I14</f>
        <v>0</v>
      </c>
      <c r="I14" s="50">
        <f t="shared" si="0"/>
        <v>0</v>
      </c>
      <c r="J14" s="156">
        <f>'Base - Year 1'!K14</f>
        <v>0</v>
      </c>
      <c r="K14" s="32">
        <v>5.0000000000000001E-4</v>
      </c>
      <c r="L14" s="36">
        <f t="shared" si="1"/>
        <v>0</v>
      </c>
      <c r="M14" s="39">
        <f t="shared" si="4"/>
        <v>5.0000000000000001E-4</v>
      </c>
      <c r="N14" s="51">
        <f t="shared" si="3"/>
        <v>0</v>
      </c>
    </row>
    <row r="15" spans="1:14">
      <c r="A15" s="73"/>
      <c r="B15" s="63"/>
      <c r="C15" s="34">
        <f>'Base - Year 1'!D15</f>
        <v>0</v>
      </c>
      <c r="D15" s="34">
        <f>'Base - Year 1'!E15</f>
        <v>0</v>
      </c>
      <c r="E15" s="34">
        <f>'Base - Year 1'!F15</f>
        <v>0</v>
      </c>
      <c r="F15" s="34">
        <f>'Base - Year 1'!G15</f>
        <v>0</v>
      </c>
      <c r="G15" s="29">
        <f>'Base - Year 3'!G15*1.1</f>
        <v>0</v>
      </c>
      <c r="H15" s="26">
        <f>'Base - Year 1'!I15</f>
        <v>0</v>
      </c>
      <c r="I15" s="50">
        <f t="shared" si="0"/>
        <v>0</v>
      </c>
      <c r="J15" s="156">
        <f>'Base - Year 1'!K15</f>
        <v>0</v>
      </c>
      <c r="K15" s="32">
        <v>5.0000000000000001E-4</v>
      </c>
      <c r="L15" s="36">
        <f t="shared" si="1"/>
        <v>0</v>
      </c>
      <c r="M15" s="39">
        <f t="shared" si="4"/>
        <v>5.0000000000000001E-4</v>
      </c>
      <c r="N15" s="51">
        <f t="shared" si="3"/>
        <v>0</v>
      </c>
    </row>
    <row r="16" spans="1:14">
      <c r="A16" s="73"/>
      <c r="B16" s="63"/>
      <c r="C16" s="34">
        <f>'Base - Year 1'!D16</f>
        <v>0</v>
      </c>
      <c r="D16" s="34">
        <f>'Base - Year 1'!E16</f>
        <v>0</v>
      </c>
      <c r="E16" s="34">
        <f>'Base - Year 1'!F16</f>
        <v>0</v>
      </c>
      <c r="F16" s="34">
        <f>'Base - Year 1'!G16</f>
        <v>0</v>
      </c>
      <c r="G16" s="29">
        <f>'Base - Year 3'!G16*1.1</f>
        <v>0</v>
      </c>
      <c r="H16" s="26">
        <f>'Base - Year 1'!I16</f>
        <v>0</v>
      </c>
      <c r="I16" s="50">
        <f t="shared" si="0"/>
        <v>0</v>
      </c>
      <c r="J16" s="156">
        <f>'Base - Year 1'!K16</f>
        <v>0</v>
      </c>
      <c r="K16" s="32">
        <v>5.0000000000000001E-4</v>
      </c>
      <c r="L16" s="36">
        <f t="shared" si="1"/>
        <v>0</v>
      </c>
      <c r="M16" s="39">
        <f t="shared" si="4"/>
        <v>5.0000000000000001E-4</v>
      </c>
      <c r="N16" s="51">
        <f t="shared" si="3"/>
        <v>0</v>
      </c>
    </row>
    <row r="17" spans="1:14">
      <c r="A17" s="73"/>
      <c r="B17" s="63"/>
      <c r="C17" s="34">
        <f>'Base - Year 1'!D17</f>
        <v>0</v>
      </c>
      <c r="D17" s="34">
        <f>'Base - Year 1'!E17</f>
        <v>0</v>
      </c>
      <c r="E17" s="34">
        <f>'Base - Year 1'!F17</f>
        <v>0</v>
      </c>
      <c r="F17" s="34">
        <f>'Base - Year 1'!G17</f>
        <v>0</v>
      </c>
      <c r="G17" s="29">
        <f>'Base - Year 3'!G17*1.1</f>
        <v>0</v>
      </c>
      <c r="H17" s="26">
        <f>'Base - Year 1'!I17</f>
        <v>0</v>
      </c>
      <c r="I17" s="50">
        <f t="shared" si="0"/>
        <v>0</v>
      </c>
      <c r="J17" s="156">
        <f>'Base - Year 1'!K17</f>
        <v>0</v>
      </c>
      <c r="K17" s="32">
        <v>5.0000000000000001E-4</v>
      </c>
      <c r="L17" s="36">
        <f t="shared" si="1"/>
        <v>0</v>
      </c>
      <c r="M17" s="39">
        <f t="shared" si="4"/>
        <v>5.0000000000000001E-4</v>
      </c>
      <c r="N17" s="51">
        <f t="shared" si="3"/>
        <v>0</v>
      </c>
    </row>
    <row r="18" spans="1:14">
      <c r="A18" s="73"/>
      <c r="B18" s="63"/>
      <c r="C18" s="34"/>
      <c r="D18" s="13"/>
      <c r="E18" s="13"/>
      <c r="F18" s="165"/>
      <c r="G18" s="29"/>
      <c r="H18" s="26"/>
      <c r="I18" s="50"/>
      <c r="J18" s="156"/>
      <c r="K18" s="32"/>
      <c r="L18" s="36"/>
      <c r="M18" s="39"/>
      <c r="N18" s="51"/>
    </row>
    <row r="19" spans="1:14">
      <c r="A19" s="102" t="s">
        <v>117</v>
      </c>
      <c r="B19" s="103"/>
      <c r="C19" s="104"/>
      <c r="D19" s="105"/>
      <c r="E19" s="105"/>
      <c r="F19" s="106"/>
      <c r="G19" s="105"/>
      <c r="H19" s="107"/>
      <c r="I19" s="108"/>
      <c r="J19" s="107"/>
      <c r="K19" s="106"/>
      <c r="L19" s="109"/>
      <c r="M19" s="110"/>
      <c r="N19" s="111"/>
    </row>
    <row r="20" spans="1:14">
      <c r="A20" s="73"/>
      <c r="B20" s="63"/>
      <c r="C20" s="34">
        <f>'Base - Year 1'!D20</f>
        <v>0</v>
      </c>
      <c r="D20" s="34">
        <f>'Base - Year 1'!E20</f>
        <v>0</v>
      </c>
      <c r="E20" s="34">
        <f>'Base - Year 1'!F20</f>
        <v>0</v>
      </c>
      <c r="F20" s="34">
        <f>'Base - Year 1'!G20</f>
        <v>0</v>
      </c>
      <c r="G20" s="29">
        <f>'Base - Year 3'!G20*1.1</f>
        <v>0</v>
      </c>
      <c r="H20" s="26">
        <f>'Base - Year 1'!I20</f>
        <v>0</v>
      </c>
      <c r="I20" s="50">
        <f>G20*H20</f>
        <v>0</v>
      </c>
      <c r="J20" s="156">
        <f>'Base - Year 1'!K20</f>
        <v>0</v>
      </c>
      <c r="K20" s="32">
        <v>5.0000000000000001E-4</v>
      </c>
      <c r="L20" s="36">
        <f>(J20+K20)*G20</f>
        <v>0</v>
      </c>
      <c r="M20" s="39">
        <f>H20+J20+K20</f>
        <v>5.0000000000000001E-4</v>
      </c>
      <c r="N20" s="51">
        <f>I20+L20</f>
        <v>0</v>
      </c>
    </row>
    <row r="21" spans="1:14">
      <c r="A21" s="73"/>
      <c r="B21" s="63"/>
      <c r="C21" s="34">
        <f>'Base - Year 1'!D21</f>
        <v>0</v>
      </c>
      <c r="D21" s="34">
        <f>'Base - Year 1'!E21</f>
        <v>0</v>
      </c>
      <c r="E21" s="34">
        <f>'Base - Year 1'!F21</f>
        <v>0</v>
      </c>
      <c r="F21" s="34">
        <f>'Base - Year 1'!G21</f>
        <v>0</v>
      </c>
      <c r="G21" s="29">
        <f>'Base - Year 3'!G21*1.1</f>
        <v>0</v>
      </c>
      <c r="H21" s="26">
        <f>'Base - Year 1'!I21</f>
        <v>0</v>
      </c>
      <c r="I21" s="50">
        <f t="shared" ref="I21:I27" si="5">G21*H21</f>
        <v>0</v>
      </c>
      <c r="J21" s="156">
        <f>'Base - Year 1'!K21</f>
        <v>0</v>
      </c>
      <c r="K21" s="32">
        <v>5.0000000000000001E-4</v>
      </c>
      <c r="L21" s="36">
        <f t="shared" ref="L21:L27" si="6">(J21+K21)*G21</f>
        <v>0</v>
      </c>
      <c r="M21" s="39">
        <f t="shared" ref="M21:M27" si="7">H21+J21+K21</f>
        <v>5.0000000000000001E-4</v>
      </c>
      <c r="N21" s="51">
        <f t="shared" ref="N21:N27" si="8">I21+L21</f>
        <v>0</v>
      </c>
    </row>
    <row r="22" spans="1:14">
      <c r="A22" s="73"/>
      <c r="B22" s="63"/>
      <c r="C22" s="34">
        <f>'Base - Year 1'!D22</f>
        <v>0</v>
      </c>
      <c r="D22" s="34">
        <f>'Base - Year 1'!E22</f>
        <v>0</v>
      </c>
      <c r="E22" s="34">
        <f>'Base - Year 1'!F22</f>
        <v>0</v>
      </c>
      <c r="F22" s="34">
        <f>'Base - Year 1'!G22</f>
        <v>0</v>
      </c>
      <c r="G22" s="29">
        <f>'Base - Year 3'!G22*1.1</f>
        <v>0</v>
      </c>
      <c r="H22" s="26">
        <f>'Base - Year 1'!I22</f>
        <v>0</v>
      </c>
      <c r="I22" s="50">
        <f t="shared" si="5"/>
        <v>0</v>
      </c>
      <c r="J22" s="156">
        <f>'Base - Year 1'!K22</f>
        <v>0</v>
      </c>
      <c r="K22" s="32">
        <v>5.0000000000000001E-4</v>
      </c>
      <c r="L22" s="36">
        <f t="shared" si="6"/>
        <v>0</v>
      </c>
      <c r="M22" s="39">
        <f t="shared" si="7"/>
        <v>5.0000000000000001E-4</v>
      </c>
      <c r="N22" s="51">
        <f t="shared" si="8"/>
        <v>0</v>
      </c>
    </row>
    <row r="23" spans="1:14">
      <c r="A23" s="73"/>
      <c r="B23" s="63"/>
      <c r="C23" s="34">
        <f>'Base - Year 1'!D23</f>
        <v>0</v>
      </c>
      <c r="D23" s="34">
        <f>'Base - Year 1'!E23</f>
        <v>0</v>
      </c>
      <c r="E23" s="34">
        <f>'Base - Year 1'!F23</f>
        <v>0</v>
      </c>
      <c r="F23" s="34">
        <f>'Base - Year 1'!G23</f>
        <v>0</v>
      </c>
      <c r="G23" s="29">
        <f>'Base - Year 3'!G23*1.1</f>
        <v>0</v>
      </c>
      <c r="H23" s="26">
        <f>'Base - Year 1'!I23</f>
        <v>0</v>
      </c>
      <c r="I23" s="50">
        <f t="shared" si="5"/>
        <v>0</v>
      </c>
      <c r="J23" s="156">
        <f>'Base - Year 1'!K23</f>
        <v>0</v>
      </c>
      <c r="K23" s="32">
        <v>5.0000000000000001E-4</v>
      </c>
      <c r="L23" s="36">
        <f t="shared" si="6"/>
        <v>0</v>
      </c>
      <c r="M23" s="39">
        <f t="shared" si="7"/>
        <v>5.0000000000000001E-4</v>
      </c>
      <c r="N23" s="51">
        <f t="shared" si="8"/>
        <v>0</v>
      </c>
    </row>
    <row r="24" spans="1:14">
      <c r="A24" s="73"/>
      <c r="B24" s="63"/>
      <c r="C24" s="34">
        <f>'Base - Year 1'!D24</f>
        <v>0</v>
      </c>
      <c r="D24" s="34">
        <f>'Base - Year 1'!E24</f>
        <v>0</v>
      </c>
      <c r="E24" s="34">
        <f>'Base - Year 1'!F24</f>
        <v>0</v>
      </c>
      <c r="F24" s="34">
        <f>'Base - Year 1'!G24</f>
        <v>0</v>
      </c>
      <c r="G24" s="29">
        <f>'Base - Year 3'!G24*1.1</f>
        <v>0</v>
      </c>
      <c r="H24" s="26">
        <f>'Base - Year 1'!I24</f>
        <v>0</v>
      </c>
      <c r="I24" s="50">
        <f t="shared" si="5"/>
        <v>0</v>
      </c>
      <c r="J24" s="156">
        <f>'Base - Year 1'!K24</f>
        <v>0</v>
      </c>
      <c r="K24" s="32">
        <v>5.0000000000000001E-4</v>
      </c>
      <c r="L24" s="36">
        <f t="shared" si="6"/>
        <v>0</v>
      </c>
      <c r="M24" s="39">
        <f t="shared" si="7"/>
        <v>5.0000000000000001E-4</v>
      </c>
      <c r="N24" s="51">
        <f t="shared" si="8"/>
        <v>0</v>
      </c>
    </row>
    <row r="25" spans="1:14">
      <c r="A25" s="73"/>
      <c r="B25" s="63"/>
      <c r="C25" s="34">
        <f>'Base - Year 1'!D25</f>
        <v>0</v>
      </c>
      <c r="D25" s="34">
        <f>'Base - Year 1'!E25</f>
        <v>0</v>
      </c>
      <c r="E25" s="34">
        <f>'Base - Year 1'!F25</f>
        <v>0</v>
      </c>
      <c r="F25" s="34">
        <f>'Base - Year 1'!G25</f>
        <v>0</v>
      </c>
      <c r="G25" s="29">
        <f>'Base - Year 3'!G25*1.1</f>
        <v>0</v>
      </c>
      <c r="H25" s="26">
        <f>'Base - Year 1'!I25</f>
        <v>0</v>
      </c>
      <c r="I25" s="50">
        <f t="shared" si="5"/>
        <v>0</v>
      </c>
      <c r="J25" s="156">
        <f>'Base - Year 1'!K25</f>
        <v>0</v>
      </c>
      <c r="K25" s="32">
        <v>5.0000000000000001E-4</v>
      </c>
      <c r="L25" s="36">
        <f t="shared" si="6"/>
        <v>0</v>
      </c>
      <c r="M25" s="39">
        <f t="shared" si="7"/>
        <v>5.0000000000000001E-4</v>
      </c>
      <c r="N25" s="51">
        <f t="shared" si="8"/>
        <v>0</v>
      </c>
    </row>
    <row r="26" spans="1:14">
      <c r="A26" s="73"/>
      <c r="B26" s="63"/>
      <c r="C26" s="34">
        <f>'Base - Year 1'!D26</f>
        <v>0</v>
      </c>
      <c r="D26" s="34">
        <f>'Base - Year 1'!E26</f>
        <v>0</v>
      </c>
      <c r="E26" s="34">
        <f>'Base - Year 1'!F26</f>
        <v>0</v>
      </c>
      <c r="F26" s="34">
        <f>'Base - Year 1'!G26</f>
        <v>0</v>
      </c>
      <c r="G26" s="29">
        <f>'Base - Year 3'!G26*1.1</f>
        <v>0</v>
      </c>
      <c r="H26" s="26">
        <f>'Base - Year 1'!I26</f>
        <v>0</v>
      </c>
      <c r="I26" s="50">
        <f t="shared" si="5"/>
        <v>0</v>
      </c>
      <c r="J26" s="156">
        <f>'Base - Year 1'!K26</f>
        <v>0</v>
      </c>
      <c r="K26" s="32">
        <v>5.0000000000000001E-4</v>
      </c>
      <c r="L26" s="36">
        <f t="shared" si="6"/>
        <v>0</v>
      </c>
      <c r="M26" s="39">
        <f t="shared" si="7"/>
        <v>5.0000000000000001E-4</v>
      </c>
      <c r="N26" s="51">
        <f t="shared" si="8"/>
        <v>0</v>
      </c>
    </row>
    <row r="27" spans="1:14">
      <c r="A27" s="73"/>
      <c r="B27" s="63"/>
      <c r="C27" s="34">
        <f>'Base - Year 1'!D27</f>
        <v>0</v>
      </c>
      <c r="D27" s="34">
        <f>'Base - Year 1'!E27</f>
        <v>0</v>
      </c>
      <c r="E27" s="34">
        <f>'Base - Year 1'!F27</f>
        <v>0</v>
      </c>
      <c r="F27" s="34">
        <f>'Base - Year 1'!G27</f>
        <v>0</v>
      </c>
      <c r="G27" s="29">
        <f>'Base - Year 3'!G27*1.1</f>
        <v>0</v>
      </c>
      <c r="H27" s="26">
        <f>'Base - Year 1'!I27</f>
        <v>0</v>
      </c>
      <c r="I27" s="50">
        <f t="shared" si="5"/>
        <v>0</v>
      </c>
      <c r="J27" s="156">
        <f>'Base - Year 1'!K27</f>
        <v>0</v>
      </c>
      <c r="K27" s="32">
        <v>5.0000000000000001E-4</v>
      </c>
      <c r="L27" s="36">
        <f t="shared" si="6"/>
        <v>0</v>
      </c>
      <c r="M27" s="39">
        <f t="shared" si="7"/>
        <v>5.0000000000000001E-4</v>
      </c>
      <c r="N27" s="51">
        <f t="shared" si="8"/>
        <v>0</v>
      </c>
    </row>
    <row r="28" spans="1:14">
      <c r="A28" s="73"/>
      <c r="B28" s="63"/>
      <c r="C28" s="34"/>
      <c r="D28" s="13"/>
      <c r="E28" s="13"/>
      <c r="F28" s="13"/>
      <c r="G28" s="29"/>
      <c r="H28" s="26"/>
      <c r="I28" s="50"/>
      <c r="J28" s="157"/>
      <c r="K28" s="25"/>
      <c r="L28" s="36"/>
      <c r="M28" s="39"/>
      <c r="N28" s="51"/>
    </row>
    <row r="29" spans="1:14">
      <c r="A29" s="102" t="s">
        <v>118</v>
      </c>
      <c r="B29" s="103"/>
      <c r="C29" s="104"/>
      <c r="D29" s="105"/>
      <c r="E29" s="105"/>
      <c r="F29" s="106"/>
      <c r="G29" s="105"/>
      <c r="H29" s="107"/>
      <c r="I29" s="108"/>
      <c r="J29" s="107"/>
      <c r="K29" s="106"/>
      <c r="L29" s="109"/>
      <c r="M29" s="110"/>
      <c r="N29" s="111"/>
    </row>
    <row r="30" spans="1:14">
      <c r="A30" s="73" t="s">
        <v>104</v>
      </c>
      <c r="B30" s="63" t="s">
        <v>18</v>
      </c>
      <c r="C30" s="34">
        <f>'Base - Year 1'!D30</f>
        <v>0</v>
      </c>
      <c r="D30" s="34">
        <f>'Base - Year 1'!E30</f>
        <v>0</v>
      </c>
      <c r="E30" s="34">
        <f>'Base - Year 1'!F30</f>
        <v>0</v>
      </c>
      <c r="F30" s="34">
        <f>'Base - Year 1'!G30</f>
        <v>0</v>
      </c>
      <c r="G30" s="29">
        <f>'Base - Year 3'!G30*1.1</f>
        <v>32256859.53600001</v>
      </c>
      <c r="H30" s="26">
        <f>'Base - Year 1'!I30</f>
        <v>0</v>
      </c>
      <c r="I30" s="50">
        <f t="shared" si="0"/>
        <v>0</v>
      </c>
      <c r="J30" s="156">
        <f>'Base - Year 1'!K30</f>
        <v>0</v>
      </c>
      <c r="K30" s="32">
        <v>5.0000000000000001E-4</v>
      </c>
      <c r="L30" s="36">
        <f t="shared" ref="L30:L37" si="9">(J30+K30)*G30</f>
        <v>16128.429768000005</v>
      </c>
      <c r="M30" s="39">
        <f t="shared" si="4"/>
        <v>5.0000000000000001E-4</v>
      </c>
      <c r="N30" s="51">
        <f t="shared" si="3"/>
        <v>16128.429768000005</v>
      </c>
    </row>
    <row r="31" spans="1:14">
      <c r="A31" s="73" t="s">
        <v>103</v>
      </c>
      <c r="B31" s="63" t="s">
        <v>19</v>
      </c>
      <c r="C31" s="34">
        <f>'Base - Year 1'!D31</f>
        <v>0</v>
      </c>
      <c r="D31" s="34">
        <f>'Base - Year 1'!E31</f>
        <v>0</v>
      </c>
      <c r="E31" s="34">
        <f>'Base - Year 1'!F31</f>
        <v>0</v>
      </c>
      <c r="F31" s="34">
        <f>'Base - Year 1'!G31</f>
        <v>0</v>
      </c>
      <c r="G31" s="29">
        <f>'Base - Year 3'!G31*1.1</f>
        <v>339539202.06800008</v>
      </c>
      <c r="H31" s="26">
        <f>'Base - Year 1'!I31</f>
        <v>0</v>
      </c>
      <c r="I31" s="50">
        <f t="shared" si="0"/>
        <v>0</v>
      </c>
      <c r="J31" s="156">
        <f>'Base - Year 1'!K31</f>
        <v>0</v>
      </c>
      <c r="K31" s="32">
        <v>5.0000000000000001E-4</v>
      </c>
      <c r="L31" s="36">
        <f t="shared" si="9"/>
        <v>169769.60103400005</v>
      </c>
      <c r="M31" s="39">
        <f t="shared" si="4"/>
        <v>5.0000000000000001E-4</v>
      </c>
      <c r="N31" s="51">
        <f t="shared" si="3"/>
        <v>169769.60103400005</v>
      </c>
    </row>
    <row r="32" spans="1:14">
      <c r="A32" s="73" t="s">
        <v>105</v>
      </c>
      <c r="B32" s="63" t="s">
        <v>20</v>
      </c>
      <c r="C32" s="34">
        <f>'Base - Year 1'!D32</f>
        <v>0</v>
      </c>
      <c r="D32" s="34">
        <f>'Base - Year 1'!E32</f>
        <v>0</v>
      </c>
      <c r="E32" s="34">
        <f>'Base - Year 1'!F32</f>
        <v>0</v>
      </c>
      <c r="F32" s="34">
        <f>'Base - Year 1'!G32</f>
        <v>0</v>
      </c>
      <c r="G32" s="29">
        <f>'Base - Year 3'!G32*1.1</f>
        <v>107920996.50200002</v>
      </c>
      <c r="H32" s="26">
        <f>'Base - Year 1'!I32</f>
        <v>0</v>
      </c>
      <c r="I32" s="50">
        <f t="shared" si="0"/>
        <v>0</v>
      </c>
      <c r="J32" s="156">
        <f>'Base - Year 1'!K32</f>
        <v>0</v>
      </c>
      <c r="K32" s="32">
        <v>5.0000000000000001E-4</v>
      </c>
      <c r="L32" s="36">
        <f t="shared" si="9"/>
        <v>53960.498251000012</v>
      </c>
      <c r="M32" s="39">
        <f t="shared" si="4"/>
        <v>5.0000000000000001E-4</v>
      </c>
      <c r="N32" s="51">
        <f t="shared" si="3"/>
        <v>53960.498251000012</v>
      </c>
    </row>
    <row r="33" spans="1:14">
      <c r="A33" s="73" t="s">
        <v>106</v>
      </c>
      <c r="B33" s="63" t="s">
        <v>21</v>
      </c>
      <c r="C33" s="34">
        <f>'Base - Year 1'!D33</f>
        <v>0</v>
      </c>
      <c r="D33" s="34">
        <f>'Base - Year 1'!E33</f>
        <v>0</v>
      </c>
      <c r="E33" s="34">
        <f>'Base - Year 1'!F33</f>
        <v>0</v>
      </c>
      <c r="F33" s="34">
        <f>'Base - Year 1'!G33</f>
        <v>0</v>
      </c>
      <c r="G33" s="29">
        <f>'Base - Year 3'!G33*1.1</f>
        <v>33862813.523000009</v>
      </c>
      <c r="H33" s="26">
        <f>'Base - Year 1'!I33</f>
        <v>0</v>
      </c>
      <c r="I33" s="50">
        <f t="shared" si="0"/>
        <v>0</v>
      </c>
      <c r="J33" s="156">
        <f>'Base - Year 1'!K33</f>
        <v>0</v>
      </c>
      <c r="K33" s="32">
        <v>5.0000000000000001E-4</v>
      </c>
      <c r="L33" s="36">
        <f t="shared" si="9"/>
        <v>16931.406761500006</v>
      </c>
      <c r="M33" s="39">
        <f t="shared" si="4"/>
        <v>5.0000000000000001E-4</v>
      </c>
      <c r="N33" s="51">
        <f t="shared" si="3"/>
        <v>16931.406761500006</v>
      </c>
    </row>
    <row r="34" spans="1:14">
      <c r="A34" s="73" t="s">
        <v>119</v>
      </c>
      <c r="B34" s="63" t="s">
        <v>22</v>
      </c>
      <c r="C34" s="34">
        <f>'Base - Year 1'!D34</f>
        <v>0</v>
      </c>
      <c r="D34" s="34">
        <f>'Base - Year 1'!E34</f>
        <v>0</v>
      </c>
      <c r="E34" s="34">
        <f>'Base - Year 1'!F34</f>
        <v>0</v>
      </c>
      <c r="F34" s="34">
        <f>'Base - Year 1'!G34</f>
        <v>0</v>
      </c>
      <c r="G34" s="29">
        <f>'Base - Year 3'!G34*1.1</f>
        <v>13252970.643000005</v>
      </c>
      <c r="H34" s="26">
        <f>'Base - Year 1'!I34</f>
        <v>0</v>
      </c>
      <c r="I34" s="50">
        <f t="shared" si="0"/>
        <v>0</v>
      </c>
      <c r="J34" s="156">
        <f>'Base - Year 1'!K34</f>
        <v>0</v>
      </c>
      <c r="K34" s="32">
        <v>5.0000000000000001E-4</v>
      </c>
      <c r="L34" s="36">
        <f t="shared" si="9"/>
        <v>6626.4853215000021</v>
      </c>
      <c r="M34" s="39">
        <f t="shared" si="4"/>
        <v>5.0000000000000001E-4</v>
      </c>
      <c r="N34" s="51">
        <f t="shared" si="3"/>
        <v>6626.4853215000021</v>
      </c>
    </row>
    <row r="35" spans="1:14">
      <c r="A35" s="73" t="s">
        <v>107</v>
      </c>
      <c r="B35" s="63" t="s">
        <v>0</v>
      </c>
      <c r="C35" s="34">
        <f>'Base - Year 1'!D35</f>
        <v>0</v>
      </c>
      <c r="D35" s="34">
        <f>'Base - Year 1'!E35</f>
        <v>0</v>
      </c>
      <c r="E35" s="34">
        <f>'Base - Year 1'!F35</f>
        <v>0</v>
      </c>
      <c r="F35" s="34">
        <f>'Base - Year 1'!G35</f>
        <v>0</v>
      </c>
      <c r="G35" s="29">
        <f>'Base - Year 3'!G35*1.1</f>
        <v>22236946.457000006</v>
      </c>
      <c r="H35" s="26">
        <f>'Base - Year 1'!I35</f>
        <v>0</v>
      </c>
      <c r="I35" s="50">
        <f t="shared" si="0"/>
        <v>0</v>
      </c>
      <c r="J35" s="156">
        <f>'Base - Year 1'!K35</f>
        <v>0</v>
      </c>
      <c r="K35" s="32">
        <v>5.0000000000000001E-4</v>
      </c>
      <c r="L35" s="36">
        <f t="shared" si="9"/>
        <v>11118.473228500003</v>
      </c>
      <c r="M35" s="39">
        <f t="shared" si="4"/>
        <v>5.0000000000000001E-4</v>
      </c>
      <c r="N35" s="51">
        <f t="shared" si="3"/>
        <v>11118.473228500003</v>
      </c>
    </row>
    <row r="36" spans="1:14">
      <c r="A36" s="73" t="s">
        <v>108</v>
      </c>
      <c r="B36" s="63" t="s">
        <v>24</v>
      </c>
      <c r="C36" s="34">
        <f>'Base - Year 1'!D36</f>
        <v>0</v>
      </c>
      <c r="D36" s="34">
        <f>'Base - Year 1'!E36</f>
        <v>0</v>
      </c>
      <c r="E36" s="34">
        <f>'Base - Year 1'!F36</f>
        <v>0</v>
      </c>
      <c r="F36" s="34">
        <f>'Base - Year 1'!G36</f>
        <v>0</v>
      </c>
      <c r="G36" s="29">
        <f>'Base - Year 3'!G36*1.1</f>
        <v>17531384.959000003</v>
      </c>
      <c r="H36" s="26">
        <f>'Base - Year 1'!I36</f>
        <v>0</v>
      </c>
      <c r="I36" s="50">
        <f t="shared" si="0"/>
        <v>0</v>
      </c>
      <c r="J36" s="156">
        <f>'Base - Year 1'!K36</f>
        <v>0</v>
      </c>
      <c r="K36" s="32">
        <v>5.0000000000000001E-4</v>
      </c>
      <c r="L36" s="36">
        <f t="shared" si="9"/>
        <v>8765.6924795000014</v>
      </c>
      <c r="M36" s="39">
        <f t="shared" si="4"/>
        <v>5.0000000000000001E-4</v>
      </c>
      <c r="N36" s="51">
        <f t="shared" si="3"/>
        <v>8765.6924795000014</v>
      </c>
    </row>
    <row r="37" spans="1:14">
      <c r="A37" s="73" t="s">
        <v>109</v>
      </c>
      <c r="B37" s="63" t="s">
        <v>1</v>
      </c>
      <c r="C37" s="34">
        <f>'Base - Year 1'!D37</f>
        <v>0</v>
      </c>
      <c r="D37" s="34">
        <f>'Base - Year 1'!E37</f>
        <v>0</v>
      </c>
      <c r="E37" s="34">
        <f>'Base - Year 1'!F37</f>
        <v>0</v>
      </c>
      <c r="F37" s="34">
        <f>'Base - Year 1'!G37</f>
        <v>0</v>
      </c>
      <c r="G37" s="29">
        <f>'Base - Year 3'!G37*1.1</f>
        <v>13870390.930000002</v>
      </c>
      <c r="H37" s="26">
        <f>'Base - Year 1'!I37</f>
        <v>0</v>
      </c>
      <c r="I37" s="50">
        <f t="shared" si="0"/>
        <v>0</v>
      </c>
      <c r="J37" s="156">
        <f>'Base - Year 1'!K37</f>
        <v>0</v>
      </c>
      <c r="K37" s="32">
        <v>5.0000000000000001E-4</v>
      </c>
      <c r="L37" s="36">
        <f t="shared" si="9"/>
        <v>6935.1954650000007</v>
      </c>
      <c r="M37" s="39">
        <f t="shared" si="4"/>
        <v>5.0000000000000001E-4</v>
      </c>
      <c r="N37" s="51">
        <f t="shared" si="3"/>
        <v>6935.1954650000007</v>
      </c>
    </row>
    <row r="38" spans="1:14">
      <c r="A38" s="73" t="s">
        <v>110</v>
      </c>
      <c r="B38" s="63" t="s">
        <v>23</v>
      </c>
      <c r="C38" s="34">
        <f>'Base - Year 1'!D38</f>
        <v>0</v>
      </c>
      <c r="D38" s="34">
        <f>'Base - Year 1'!E38</f>
        <v>0</v>
      </c>
      <c r="E38" s="34">
        <f>'Base - Year 1'!F38</f>
        <v>0</v>
      </c>
      <c r="F38" s="34">
        <f>'Base - Year 1'!G38</f>
        <v>0</v>
      </c>
      <c r="G38" s="29">
        <f>'Base - Year 3'!G38*1.1</f>
        <v>79008595.237000003</v>
      </c>
      <c r="H38" s="26">
        <f>'Base - Year 1'!I38</f>
        <v>0</v>
      </c>
      <c r="I38" s="50">
        <v>0</v>
      </c>
      <c r="J38" s="156">
        <f>'Base - Year 1'!K38</f>
        <v>0</v>
      </c>
      <c r="K38" s="32">
        <v>5.0000000000000001E-4</v>
      </c>
      <c r="L38" s="36">
        <f t="shared" ref="L38:L44" si="10">(J38+K38)*G38</f>
        <v>39504.297618500001</v>
      </c>
      <c r="M38" s="39">
        <v>5.0000000000000001E-4</v>
      </c>
      <c r="N38" s="51">
        <f t="shared" si="3"/>
        <v>39504.297618500001</v>
      </c>
    </row>
    <row r="39" spans="1:14">
      <c r="A39" s="73"/>
      <c r="B39" s="63"/>
      <c r="C39" s="34">
        <f>'Base - Year 1'!D39</f>
        <v>0</v>
      </c>
      <c r="D39" s="34">
        <f>'Base - Year 1'!E39</f>
        <v>0</v>
      </c>
      <c r="E39" s="34">
        <f>'Base - Year 1'!F39</f>
        <v>0</v>
      </c>
      <c r="F39" s="34">
        <f>'Base - Year 1'!G39</f>
        <v>0</v>
      </c>
      <c r="G39" s="29">
        <f>'Base - Year 3'!G39*1.1</f>
        <v>0</v>
      </c>
      <c r="H39" s="26">
        <f>'Base - Year 1'!I39</f>
        <v>0</v>
      </c>
      <c r="I39" s="50">
        <v>0</v>
      </c>
      <c r="J39" s="156">
        <f>'Base - Year 1'!K39</f>
        <v>0</v>
      </c>
      <c r="K39" s="32">
        <v>5.0000000000000001E-4</v>
      </c>
      <c r="L39" s="36">
        <f t="shared" si="10"/>
        <v>0</v>
      </c>
      <c r="M39" s="39">
        <v>5.0000000000000001E-4</v>
      </c>
      <c r="N39" s="51">
        <f t="shared" si="3"/>
        <v>0</v>
      </c>
    </row>
    <row r="40" spans="1:14">
      <c r="A40" s="73"/>
      <c r="B40" s="63"/>
      <c r="C40" s="34">
        <f>'Base - Year 1'!D40</f>
        <v>0</v>
      </c>
      <c r="D40" s="34">
        <f>'Base - Year 1'!E40</f>
        <v>0</v>
      </c>
      <c r="E40" s="34">
        <f>'Base - Year 1'!F40</f>
        <v>0</v>
      </c>
      <c r="F40" s="34">
        <f>'Base - Year 1'!G40</f>
        <v>0</v>
      </c>
      <c r="G40" s="29">
        <f>'Base - Year 3'!G40*1.1</f>
        <v>0</v>
      </c>
      <c r="H40" s="26">
        <f>'Base - Year 1'!I40</f>
        <v>0</v>
      </c>
      <c r="I40" s="50">
        <v>0</v>
      </c>
      <c r="J40" s="156">
        <f>'Base - Year 1'!K40</f>
        <v>0</v>
      </c>
      <c r="K40" s="32">
        <v>5.0000000000000001E-4</v>
      </c>
      <c r="L40" s="36">
        <f t="shared" si="10"/>
        <v>0</v>
      </c>
      <c r="M40" s="39">
        <v>5.0000000000000001E-4</v>
      </c>
      <c r="N40" s="51">
        <f t="shared" si="3"/>
        <v>0</v>
      </c>
    </row>
    <row r="41" spans="1:14">
      <c r="A41" s="73"/>
      <c r="B41" s="63"/>
      <c r="C41" s="34">
        <f>'Base - Year 1'!D41</f>
        <v>0</v>
      </c>
      <c r="D41" s="34">
        <f>'Base - Year 1'!E41</f>
        <v>0</v>
      </c>
      <c r="E41" s="34">
        <f>'Base - Year 1'!F41</f>
        <v>0</v>
      </c>
      <c r="F41" s="34">
        <f>'Base - Year 1'!G41</f>
        <v>0</v>
      </c>
      <c r="G41" s="29">
        <f>'Base - Year 3'!G41*1.1</f>
        <v>0</v>
      </c>
      <c r="H41" s="26">
        <f>'Base - Year 1'!I41</f>
        <v>0</v>
      </c>
      <c r="I41" s="50">
        <v>0</v>
      </c>
      <c r="J41" s="156">
        <f>'Base - Year 1'!K41</f>
        <v>0</v>
      </c>
      <c r="K41" s="32">
        <v>5.0000000000000001E-4</v>
      </c>
      <c r="L41" s="36">
        <f t="shared" si="10"/>
        <v>0</v>
      </c>
      <c r="M41" s="39">
        <v>5.0000000000000001E-4</v>
      </c>
      <c r="N41" s="51">
        <f t="shared" si="3"/>
        <v>0</v>
      </c>
    </row>
    <row r="42" spans="1:14">
      <c r="A42" s="73"/>
      <c r="B42" s="63"/>
      <c r="C42" s="34">
        <f>'Base - Year 1'!D42</f>
        <v>0</v>
      </c>
      <c r="D42" s="34">
        <f>'Base - Year 1'!E42</f>
        <v>0</v>
      </c>
      <c r="E42" s="34">
        <f>'Base - Year 1'!F42</f>
        <v>0</v>
      </c>
      <c r="F42" s="34">
        <f>'Base - Year 1'!G42</f>
        <v>0</v>
      </c>
      <c r="G42" s="29">
        <f>'Base - Year 3'!G42*1.1</f>
        <v>0</v>
      </c>
      <c r="H42" s="26">
        <f>'Base - Year 1'!I42</f>
        <v>0</v>
      </c>
      <c r="I42" s="50">
        <v>0</v>
      </c>
      <c r="J42" s="156">
        <f>'Base - Year 1'!K42</f>
        <v>0</v>
      </c>
      <c r="K42" s="32">
        <v>5.0000000000000001E-4</v>
      </c>
      <c r="L42" s="36">
        <f t="shared" si="10"/>
        <v>0</v>
      </c>
      <c r="M42" s="39">
        <v>5.0000000000000001E-4</v>
      </c>
      <c r="N42" s="51">
        <f t="shared" si="3"/>
        <v>0</v>
      </c>
    </row>
    <row r="43" spans="1:14">
      <c r="A43" s="73"/>
      <c r="B43" s="63"/>
      <c r="C43" s="34">
        <f>'Base - Year 1'!D43</f>
        <v>0</v>
      </c>
      <c r="D43" s="34">
        <f>'Base - Year 1'!E43</f>
        <v>0</v>
      </c>
      <c r="E43" s="34">
        <f>'Base - Year 1'!F43</f>
        <v>0</v>
      </c>
      <c r="F43" s="34">
        <f>'Base - Year 1'!G43</f>
        <v>0</v>
      </c>
      <c r="G43" s="29">
        <f>'Base - Year 3'!G43*1.1</f>
        <v>0</v>
      </c>
      <c r="H43" s="26">
        <f>'Base - Year 1'!I43</f>
        <v>0</v>
      </c>
      <c r="I43" s="50">
        <v>0</v>
      </c>
      <c r="J43" s="156">
        <f>'Base - Year 1'!K43</f>
        <v>0</v>
      </c>
      <c r="K43" s="32">
        <v>5.0000000000000001E-4</v>
      </c>
      <c r="L43" s="36">
        <f t="shared" si="10"/>
        <v>0</v>
      </c>
      <c r="M43" s="39">
        <v>5.0000000000000001E-4</v>
      </c>
      <c r="N43" s="51">
        <f t="shared" si="3"/>
        <v>0</v>
      </c>
    </row>
    <row r="44" spans="1:14">
      <c r="A44" s="73"/>
      <c r="B44" s="63"/>
      <c r="C44" s="34">
        <f>'Base - Year 1'!D44</f>
        <v>0</v>
      </c>
      <c r="D44" s="34">
        <f>'Base - Year 1'!E44</f>
        <v>0</v>
      </c>
      <c r="E44" s="34">
        <f>'Base - Year 1'!F44</f>
        <v>0</v>
      </c>
      <c r="F44" s="34">
        <f>'Base - Year 1'!G44</f>
        <v>0</v>
      </c>
      <c r="G44" s="29">
        <f>'Base - Year 3'!G44*1.1</f>
        <v>0</v>
      </c>
      <c r="H44" s="26">
        <f>'Base - Year 1'!I44</f>
        <v>0</v>
      </c>
      <c r="I44" s="50">
        <v>0</v>
      </c>
      <c r="J44" s="156">
        <f>'Base - Year 1'!K44</f>
        <v>0</v>
      </c>
      <c r="K44" s="32">
        <v>5.0000000000000001E-4</v>
      </c>
      <c r="L44" s="36">
        <f t="shared" si="10"/>
        <v>0</v>
      </c>
      <c r="M44" s="39">
        <v>5.0000000000000001E-4</v>
      </c>
      <c r="N44" s="51">
        <f t="shared" si="3"/>
        <v>0</v>
      </c>
    </row>
    <row r="45" spans="1:14">
      <c r="A45" s="73"/>
      <c r="B45" s="63"/>
      <c r="C45" s="9"/>
      <c r="D45" s="10"/>
      <c r="E45" s="10"/>
      <c r="F45" s="165"/>
      <c r="G45" s="33"/>
      <c r="H45" s="26"/>
      <c r="I45" s="50"/>
      <c r="J45" s="156"/>
      <c r="K45" s="32"/>
      <c r="L45" s="36"/>
      <c r="M45" s="39"/>
      <c r="N45" s="51"/>
    </row>
    <row r="46" spans="1:14">
      <c r="A46" s="74"/>
      <c r="B46" s="64"/>
      <c r="C46" s="16"/>
      <c r="D46" s="18"/>
      <c r="E46" s="18"/>
      <c r="F46" s="17"/>
      <c r="G46" s="18"/>
      <c r="H46" s="19"/>
      <c r="I46" s="31"/>
      <c r="J46" s="30"/>
      <c r="K46" s="18"/>
      <c r="L46" s="28"/>
      <c r="M46" s="40"/>
      <c r="N46" s="41"/>
    </row>
    <row r="47" spans="1:14" s="1" customFormat="1" ht="15" thickBot="1">
      <c r="A47" s="75"/>
      <c r="B47" s="65"/>
      <c r="C47" s="3"/>
      <c r="D47" s="89"/>
      <c r="E47" s="89"/>
      <c r="F47" s="4"/>
      <c r="G47" s="6">
        <f>SUM(G4:G45)</f>
        <v>1515425814.3640003</v>
      </c>
      <c r="H47" s="5">
        <f>SUMPRODUCT(G4:G45,H4:H45)/G47</f>
        <v>0</v>
      </c>
      <c r="I47" s="2">
        <f>SUM(I4:I45)</f>
        <v>0</v>
      </c>
      <c r="J47" s="5">
        <f>SUMPRODUCT(G4:G45,J4:J45)/G47</f>
        <v>0</v>
      </c>
      <c r="K47" s="27">
        <f>SUMPRODUCT(G4:G45,K4:K45)/G47</f>
        <v>4.999999999999999E-4</v>
      </c>
      <c r="L47" s="6">
        <f>SUM(L4:L46)</f>
        <v>757712.907182</v>
      </c>
      <c r="M47" s="42">
        <f>SUMPRODUCT(G4:G45,M4:M45)/G47</f>
        <v>4.999999999999999E-4</v>
      </c>
      <c r="N47" s="43">
        <f>SUM(N4:N45)</f>
        <v>757712.907182</v>
      </c>
    </row>
    <row r="48" spans="1:14" ht="15" thickBot="1">
      <c r="A48" s="76"/>
      <c r="G48" s="77"/>
      <c r="N48" s="78"/>
    </row>
    <row r="49" spans="1:14" ht="27" customHeight="1">
      <c r="A49" s="76"/>
      <c r="G49" s="44" t="s">
        <v>10</v>
      </c>
      <c r="H49" s="45"/>
      <c r="I49" s="46"/>
      <c r="J49" s="46"/>
      <c r="K49" s="87" t="s">
        <v>41</v>
      </c>
      <c r="L49" s="87" t="s">
        <v>25</v>
      </c>
      <c r="M49" s="87" t="s">
        <v>26</v>
      </c>
      <c r="N49" s="47" t="s">
        <v>27</v>
      </c>
    </row>
    <row r="50" spans="1:14">
      <c r="A50" s="76"/>
      <c r="G50" s="61" t="s">
        <v>11</v>
      </c>
      <c r="H50" s="9"/>
      <c r="I50" s="9"/>
      <c r="J50" s="9"/>
      <c r="K50" s="148">
        <f>'Base - Year 3'!K50*1.05</f>
        <v>18277.741125</v>
      </c>
      <c r="L50" s="163"/>
      <c r="M50" s="33">
        <f>'Base - Year 1'!N50</f>
        <v>10</v>
      </c>
      <c r="N50" s="51">
        <f>K50*(M50+L50)</f>
        <v>182777.41125</v>
      </c>
    </row>
    <row r="51" spans="1:14">
      <c r="A51" s="76"/>
      <c r="G51" s="61" t="s">
        <v>12</v>
      </c>
      <c r="H51" s="9"/>
      <c r="I51" s="9"/>
      <c r="J51" s="9"/>
      <c r="K51" s="148">
        <f>'Base - Year 3'!K51*1.05</f>
        <v>4196.390625</v>
      </c>
      <c r="L51" s="163"/>
      <c r="M51" s="33">
        <f>'Base - Year 1'!N51</f>
        <v>15</v>
      </c>
      <c r="N51" s="51">
        <f t="shared" ref="N51:N52" si="11">K51*(M51+L51)</f>
        <v>62945.859375</v>
      </c>
    </row>
    <row r="52" spans="1:14">
      <c r="A52" s="76"/>
      <c r="G52" s="61" t="s">
        <v>6</v>
      </c>
      <c r="H52" s="9"/>
      <c r="I52" s="9"/>
      <c r="J52" s="9"/>
      <c r="K52" s="148">
        <f>'Base - Year 3'!K52*1.05</f>
        <v>309.0858750000001</v>
      </c>
      <c r="L52" s="163"/>
      <c r="M52" s="33">
        <f>'Base - Year 1'!N52</f>
        <v>0</v>
      </c>
      <c r="N52" s="51">
        <f t="shared" si="11"/>
        <v>0</v>
      </c>
    </row>
    <row r="53" spans="1:14">
      <c r="A53" s="76" t="s">
        <v>29</v>
      </c>
      <c r="G53" s="54" t="s">
        <v>32</v>
      </c>
      <c r="H53" s="53"/>
      <c r="I53" s="53"/>
      <c r="J53" s="53"/>
      <c r="K53" s="53"/>
      <c r="L53" s="164"/>
      <c r="M53" s="88">
        <f>'Base - Year 1'!N53</f>
        <v>0</v>
      </c>
      <c r="N53" s="55">
        <f>L53</f>
        <v>0</v>
      </c>
    </row>
    <row r="54" spans="1:14" ht="15" thickBot="1">
      <c r="A54" t="s">
        <v>94</v>
      </c>
      <c r="G54" s="48" t="s">
        <v>15</v>
      </c>
      <c r="H54" s="49"/>
      <c r="I54" s="49"/>
      <c r="J54" s="49"/>
      <c r="K54" s="49"/>
      <c r="L54" s="56"/>
      <c r="M54" s="56"/>
      <c r="N54" s="52">
        <f>SUM(N50:N53)</f>
        <v>245723.270625</v>
      </c>
    </row>
    <row r="55" spans="1:14" ht="15" thickBot="1">
      <c r="A55" s="76" t="s">
        <v>31</v>
      </c>
      <c r="N55" s="78"/>
    </row>
    <row r="56" spans="1:14">
      <c r="A56" s="76" t="s">
        <v>33</v>
      </c>
      <c r="M56" s="57" t="s">
        <v>14</v>
      </c>
      <c r="N56" s="58">
        <f>N54+N47</f>
        <v>1003436.177807</v>
      </c>
    </row>
    <row r="57" spans="1:14" ht="15" thickBot="1">
      <c r="A57" s="79"/>
      <c r="B57" s="66"/>
      <c r="C57" s="67"/>
      <c r="D57" s="67"/>
      <c r="E57" s="67"/>
      <c r="F57" s="66"/>
      <c r="G57" s="68"/>
      <c r="M57" s="59" t="s">
        <v>13</v>
      </c>
      <c r="N57" s="60">
        <f>N56/G47</f>
        <v>6.6214800374647567E-4</v>
      </c>
    </row>
    <row r="58" spans="1:14">
      <c r="A58" s="76"/>
      <c r="N58" s="78"/>
    </row>
    <row r="59" spans="1:14" ht="15" thickBot="1">
      <c r="A59" s="80"/>
      <c r="B59" s="81"/>
      <c r="C59" s="82"/>
      <c r="D59" s="82"/>
      <c r="E59" s="82"/>
      <c r="F59" s="81"/>
      <c r="G59" s="83"/>
      <c r="H59" s="81"/>
      <c r="I59" s="81"/>
      <c r="J59" s="84"/>
      <c r="K59" s="81"/>
      <c r="L59" s="81"/>
      <c r="M59" s="81"/>
      <c r="N59" s="85"/>
    </row>
    <row r="61" spans="1:14">
      <c r="A61" s="90" t="s">
        <v>77</v>
      </c>
    </row>
    <row r="62" spans="1:14">
      <c r="A62" s="90"/>
    </row>
    <row r="63" spans="1:14">
      <c r="A63" t="s">
        <v>79</v>
      </c>
      <c r="B63" t="s">
        <v>78</v>
      </c>
    </row>
    <row r="64" spans="1:14" ht="9" customHeight="1"/>
    <row r="65" spans="1:2">
      <c r="A65" t="s">
        <v>89</v>
      </c>
      <c r="B65" t="s">
        <v>90</v>
      </c>
    </row>
    <row r="66" spans="1:2" ht="9" customHeight="1"/>
    <row r="67" spans="1:2">
      <c r="A67" t="s">
        <v>81</v>
      </c>
      <c r="B67" t="s">
        <v>80</v>
      </c>
    </row>
    <row r="68" spans="1:2" ht="9" customHeight="1"/>
    <row r="69" spans="1:2">
      <c r="A69" t="s">
        <v>83</v>
      </c>
      <c r="B69" t="s">
        <v>82</v>
      </c>
    </row>
    <row r="70" spans="1:2" ht="9" customHeight="1"/>
    <row r="71" spans="1:2">
      <c r="A71" t="s">
        <v>85</v>
      </c>
      <c r="B71" t="s">
        <v>84</v>
      </c>
    </row>
    <row r="72" spans="1:2" ht="9" customHeight="1"/>
    <row r="73" spans="1:2">
      <c r="A73" t="s">
        <v>87</v>
      </c>
      <c r="B73" t="s">
        <v>86</v>
      </c>
    </row>
    <row r="74" spans="1:2" ht="9" customHeight="1"/>
    <row r="75" spans="1:2">
      <c r="A75" t="s">
        <v>88</v>
      </c>
      <c r="B75" t="s">
        <v>91</v>
      </c>
    </row>
  </sheetData>
  <mergeCells count="3">
    <mergeCell ref="H1:I1"/>
    <mergeCell ref="J1:L1"/>
    <mergeCell ref="M1:N1"/>
  </mergeCells>
  <pageMargins left="0.7" right="0.7" top="0.75" bottom="0.75" header="0.3" footer="0.3"/>
  <pageSetup scale="78" orientation="landscape" r:id="rId1"/>
  <rowBreaks count="1" manualBreakCount="1">
    <brk id="33" max="16383" man="1"/>
  </rowBreaks>
  <colBreaks count="1" manualBreakCount="1">
    <brk id="7"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N75"/>
  <sheetViews>
    <sheetView topLeftCell="A28" zoomScaleNormal="100" workbookViewId="0">
      <selection activeCell="M53" sqref="M53"/>
    </sheetView>
  </sheetViews>
  <sheetFormatPr defaultColWidth="9.1796875" defaultRowHeight="14.5"/>
  <cols>
    <col min="1" max="1" width="41.54296875" customWidth="1"/>
    <col min="2" max="2" width="29.1796875" bestFit="1" customWidth="1"/>
    <col min="3" max="3" width="26.7265625" style="7" customWidth="1"/>
    <col min="4" max="4" width="8.54296875" style="7" customWidth="1"/>
    <col min="5" max="5" width="8.453125" style="7" customWidth="1"/>
    <col min="6" max="6" width="12.7265625" customWidth="1"/>
    <col min="7" max="7" width="18" style="8" customWidth="1"/>
    <col min="8" max="8" width="12.54296875" customWidth="1"/>
    <col min="9" max="9" width="14.26953125" customWidth="1"/>
    <col min="10" max="10" width="15.7265625" customWidth="1"/>
    <col min="11" max="11" width="17.26953125" customWidth="1"/>
    <col min="12" max="12" width="18" customWidth="1"/>
    <col min="13" max="13" width="17.7265625" customWidth="1"/>
    <col min="14" max="16" width="17.26953125" customWidth="1"/>
  </cols>
  <sheetData>
    <row r="1" spans="1:14" ht="30" customHeight="1">
      <c r="A1" s="86" t="s">
        <v>122</v>
      </c>
      <c r="B1" s="69" t="s">
        <v>76</v>
      </c>
      <c r="C1" s="70"/>
      <c r="D1" s="70"/>
      <c r="E1" s="70"/>
      <c r="F1" s="69"/>
      <c r="G1" s="71"/>
      <c r="H1" s="191" t="s">
        <v>9</v>
      </c>
      <c r="I1" s="192"/>
      <c r="J1" s="195" t="s">
        <v>7</v>
      </c>
      <c r="K1" s="196"/>
      <c r="L1" s="196"/>
      <c r="M1" s="193" t="s">
        <v>4</v>
      </c>
      <c r="N1" s="194"/>
    </row>
    <row r="2" spans="1:14" ht="60.5">
      <c r="A2" s="72" t="s">
        <v>2</v>
      </c>
      <c r="B2" s="62" t="s">
        <v>16</v>
      </c>
      <c r="C2" s="11" t="s">
        <v>8</v>
      </c>
      <c r="D2" s="12" t="s">
        <v>28</v>
      </c>
      <c r="E2" s="12" t="s">
        <v>93</v>
      </c>
      <c r="F2" s="12" t="s">
        <v>116</v>
      </c>
      <c r="G2" s="12" t="s">
        <v>173</v>
      </c>
      <c r="H2" s="14" t="s">
        <v>3</v>
      </c>
      <c r="I2" s="15" t="s">
        <v>72</v>
      </c>
      <c r="J2" s="14" t="s">
        <v>5</v>
      </c>
      <c r="K2" s="12" t="s">
        <v>30</v>
      </c>
      <c r="L2" s="35" t="s">
        <v>73</v>
      </c>
      <c r="M2" s="37" t="s">
        <v>74</v>
      </c>
      <c r="N2" s="38" t="s">
        <v>75</v>
      </c>
    </row>
    <row r="3" spans="1:14">
      <c r="A3" s="102" t="s">
        <v>111</v>
      </c>
      <c r="B3" s="103"/>
      <c r="C3" s="104"/>
      <c r="D3" s="105"/>
      <c r="E3" s="105"/>
      <c r="F3" s="106"/>
      <c r="G3" s="105"/>
      <c r="H3" s="107"/>
      <c r="I3" s="108"/>
      <c r="J3" s="107"/>
      <c r="K3" s="106"/>
      <c r="L3" s="109"/>
      <c r="M3" s="110"/>
      <c r="N3" s="111"/>
    </row>
    <row r="4" spans="1:14">
      <c r="A4" s="73" t="str">
        <f>'Base - Year 1'!A4</f>
        <v>Portfolio 2043</v>
      </c>
      <c r="B4" s="63" t="str">
        <f>'Base - Year 1'!B4</f>
        <v>Age-Based Portfolio</v>
      </c>
      <c r="C4" s="34">
        <f>'Base - Year 1'!D4</f>
        <v>0</v>
      </c>
      <c r="D4" s="34">
        <f>'Base - Year 1'!E4</f>
        <v>0</v>
      </c>
      <c r="E4" s="34">
        <f>'Base - Year 1'!F4</f>
        <v>0</v>
      </c>
      <c r="F4" s="34">
        <f>'Base - Year 1'!G4</f>
        <v>0</v>
      </c>
      <c r="G4" s="29">
        <f>'Base - Year 4'!G4*1.1</f>
        <v>0</v>
      </c>
      <c r="H4" s="26">
        <f>'Base - Year 1'!I4</f>
        <v>0</v>
      </c>
      <c r="I4" s="50">
        <f>G4*H4</f>
        <v>0</v>
      </c>
      <c r="J4" s="156">
        <f>'Base - Year 1'!K4</f>
        <v>0</v>
      </c>
      <c r="K4" s="32">
        <v>5.0000000000000001E-4</v>
      </c>
      <c r="L4" s="36">
        <f>(J4+K4)*G4</f>
        <v>0</v>
      </c>
      <c r="M4" s="39">
        <f>H4+J4+K4</f>
        <v>5.0000000000000001E-4</v>
      </c>
      <c r="N4" s="51">
        <f>I4+L4</f>
        <v>0</v>
      </c>
    </row>
    <row r="5" spans="1:14">
      <c r="A5" s="73" t="s">
        <v>96</v>
      </c>
      <c r="B5" s="63" t="s">
        <v>17</v>
      </c>
      <c r="C5" s="34">
        <f>'Base - Year 1'!D5</f>
        <v>0</v>
      </c>
      <c r="D5" s="34">
        <f>'Base - Year 1'!E5</f>
        <v>0</v>
      </c>
      <c r="E5" s="34">
        <f>'Base - Year 1'!F5</f>
        <v>0</v>
      </c>
      <c r="F5" s="34">
        <f>'Base - Year 1'!G5</f>
        <v>0</v>
      </c>
      <c r="G5" s="29">
        <f>'Base - Year 4'!G5*1.1</f>
        <v>25032556.629300006</v>
      </c>
      <c r="H5" s="26">
        <f>'Base - Year 1'!I5</f>
        <v>0</v>
      </c>
      <c r="I5" s="50">
        <f t="shared" ref="I5:I37" si="0">G5*H5</f>
        <v>0</v>
      </c>
      <c r="J5" s="156">
        <f>'Base - Year 1'!K5</f>
        <v>0</v>
      </c>
      <c r="K5" s="32">
        <v>5.0000000000000001E-4</v>
      </c>
      <c r="L5" s="36">
        <f t="shared" ref="L5:L17" si="1">(J5+K5)*G5</f>
        <v>12516.278314650002</v>
      </c>
      <c r="M5" s="39">
        <f t="shared" ref="M5:M7" si="2">H5+J5+K5</f>
        <v>5.0000000000000001E-4</v>
      </c>
      <c r="N5" s="51">
        <f t="shared" ref="N5:N44" si="3">I5+L5</f>
        <v>12516.278314650002</v>
      </c>
    </row>
    <row r="6" spans="1:14">
      <c r="A6" s="73" t="s">
        <v>97</v>
      </c>
      <c r="B6" s="63" t="s">
        <v>17</v>
      </c>
      <c r="C6" s="34">
        <f>'Base - Year 1'!D6</f>
        <v>0</v>
      </c>
      <c r="D6" s="34">
        <f>'Base - Year 1'!E6</f>
        <v>0</v>
      </c>
      <c r="E6" s="34">
        <f>'Base - Year 1'!F6</f>
        <v>0</v>
      </c>
      <c r="F6" s="34">
        <f>'Base - Year 1'!G6</f>
        <v>0</v>
      </c>
      <c r="G6" s="29">
        <f>'Base - Year 4'!G6*1.1</f>
        <v>84331023.858400017</v>
      </c>
      <c r="H6" s="26">
        <f>'Base - Year 1'!I6</f>
        <v>0</v>
      </c>
      <c r="I6" s="50">
        <f t="shared" si="0"/>
        <v>0</v>
      </c>
      <c r="J6" s="156">
        <f>'Base - Year 1'!K6</f>
        <v>0</v>
      </c>
      <c r="K6" s="32">
        <v>5.0000000000000001E-4</v>
      </c>
      <c r="L6" s="36">
        <f t="shared" si="1"/>
        <v>42165.511929200009</v>
      </c>
      <c r="M6" s="39">
        <f t="shared" si="2"/>
        <v>5.0000000000000001E-4</v>
      </c>
      <c r="N6" s="51">
        <f t="shared" si="3"/>
        <v>42165.511929200009</v>
      </c>
    </row>
    <row r="7" spans="1:14">
      <c r="A7" s="73" t="s">
        <v>98</v>
      </c>
      <c r="B7" s="63" t="s">
        <v>17</v>
      </c>
      <c r="C7" s="34">
        <f>'Base - Year 1'!D7</f>
        <v>0</v>
      </c>
      <c r="D7" s="34">
        <f>'Base - Year 1'!E7</f>
        <v>0</v>
      </c>
      <c r="E7" s="34">
        <f>'Base - Year 1'!F7</f>
        <v>0</v>
      </c>
      <c r="F7" s="34">
        <f>'Base - Year 1'!G7</f>
        <v>0</v>
      </c>
      <c r="G7" s="29">
        <f>'Base - Year 4'!G7*1.1</f>
        <v>174401141.09660003</v>
      </c>
      <c r="H7" s="26">
        <f>'Base - Year 1'!I7</f>
        <v>0</v>
      </c>
      <c r="I7" s="50">
        <f t="shared" si="0"/>
        <v>0</v>
      </c>
      <c r="J7" s="156">
        <f>'Base - Year 1'!K7</f>
        <v>0</v>
      </c>
      <c r="K7" s="32">
        <v>5.0000000000000001E-4</v>
      </c>
      <c r="L7" s="36">
        <f t="shared" si="1"/>
        <v>87200.57054830002</v>
      </c>
      <c r="M7" s="39">
        <f t="shared" si="2"/>
        <v>5.0000000000000001E-4</v>
      </c>
      <c r="N7" s="51">
        <f t="shared" si="3"/>
        <v>87200.57054830002</v>
      </c>
    </row>
    <row r="8" spans="1:14">
      <c r="A8" s="73" t="s">
        <v>99</v>
      </c>
      <c r="B8" s="63" t="s">
        <v>17</v>
      </c>
      <c r="C8" s="34">
        <f>'Base - Year 1'!D8</f>
        <v>0</v>
      </c>
      <c r="D8" s="34">
        <f>'Base - Year 1'!E8</f>
        <v>0</v>
      </c>
      <c r="E8" s="34">
        <f>'Base - Year 1'!F8</f>
        <v>0</v>
      </c>
      <c r="F8" s="34">
        <f>'Base - Year 1'!G8</f>
        <v>0</v>
      </c>
      <c r="G8" s="29">
        <f>'Base - Year 4'!G8*1.1</f>
        <v>161655777.25110006</v>
      </c>
      <c r="H8" s="26">
        <f>'Base - Year 1'!I8</f>
        <v>0</v>
      </c>
      <c r="I8" s="50">
        <f t="shared" si="0"/>
        <v>0</v>
      </c>
      <c r="J8" s="156">
        <f>'Base - Year 1'!K8</f>
        <v>0</v>
      </c>
      <c r="K8" s="32">
        <v>5.0000000000000001E-4</v>
      </c>
      <c r="L8" s="36">
        <f>(J8+K8)*G8</f>
        <v>80827.88862555004</v>
      </c>
      <c r="M8" s="39">
        <f>H8+J8+K8</f>
        <v>5.0000000000000001E-4</v>
      </c>
      <c r="N8" s="51">
        <f t="shared" si="3"/>
        <v>80827.88862555004</v>
      </c>
    </row>
    <row r="9" spans="1:14">
      <c r="A9" s="73" t="s">
        <v>100</v>
      </c>
      <c r="B9" s="63" t="s">
        <v>17</v>
      </c>
      <c r="C9" s="34">
        <f>'Base - Year 1'!D9</f>
        <v>0</v>
      </c>
      <c r="D9" s="34">
        <f>'Base - Year 1'!E9</f>
        <v>0</v>
      </c>
      <c r="E9" s="34">
        <f>'Base - Year 1'!F9</f>
        <v>0</v>
      </c>
      <c r="F9" s="34">
        <f>'Base - Year 1'!G9</f>
        <v>0</v>
      </c>
      <c r="G9" s="29">
        <f>'Base - Year 4'!G9*1.1</f>
        <v>156886951.72590005</v>
      </c>
      <c r="H9" s="26">
        <f>'Base - Year 1'!I9</f>
        <v>0</v>
      </c>
      <c r="I9" s="50">
        <f t="shared" si="0"/>
        <v>0</v>
      </c>
      <c r="J9" s="156">
        <f>'Base - Year 1'!K9</f>
        <v>0</v>
      </c>
      <c r="K9" s="32">
        <v>5.0000000000000001E-4</v>
      </c>
      <c r="L9" s="36">
        <f>(J9+K9)*G9</f>
        <v>78443.475862950028</v>
      </c>
      <c r="M9" s="39">
        <f t="shared" ref="M9:M37" si="4">H9+J9+K9</f>
        <v>5.0000000000000001E-4</v>
      </c>
      <c r="N9" s="51">
        <f>I9+L9</f>
        <v>78443.475862950028</v>
      </c>
    </row>
    <row r="10" spans="1:14">
      <c r="A10" s="73" t="s">
        <v>101</v>
      </c>
      <c r="B10" s="63" t="s">
        <v>17</v>
      </c>
      <c r="C10" s="34">
        <f>'Base - Year 1'!D10</f>
        <v>0</v>
      </c>
      <c r="D10" s="34">
        <f>'Base - Year 1'!E10</f>
        <v>0</v>
      </c>
      <c r="E10" s="34">
        <f>'Base - Year 1'!F10</f>
        <v>0</v>
      </c>
      <c r="F10" s="34">
        <f>'Base - Year 1'!G10</f>
        <v>0</v>
      </c>
      <c r="G10" s="29">
        <f>'Base - Year 4'!G10*1.1</f>
        <v>146884841.30430007</v>
      </c>
      <c r="H10" s="26">
        <f>'Base - Year 1'!I10</f>
        <v>0</v>
      </c>
      <c r="I10" s="50">
        <f t="shared" si="0"/>
        <v>0</v>
      </c>
      <c r="J10" s="156">
        <f>'Base - Year 1'!K10</f>
        <v>0</v>
      </c>
      <c r="K10" s="32">
        <v>5.0000000000000001E-4</v>
      </c>
      <c r="L10" s="36">
        <f>(J10+K10)*G10</f>
        <v>73442.420652150031</v>
      </c>
      <c r="M10" s="39">
        <f t="shared" si="4"/>
        <v>5.0000000000000001E-4</v>
      </c>
      <c r="N10" s="51">
        <f t="shared" si="3"/>
        <v>73442.420652150031</v>
      </c>
    </row>
    <row r="11" spans="1:14">
      <c r="A11" s="73" t="s">
        <v>102</v>
      </c>
      <c r="B11" s="63" t="s">
        <v>17</v>
      </c>
      <c r="C11" s="34">
        <f>'Base - Year 1'!D11</f>
        <v>0</v>
      </c>
      <c r="D11" s="34">
        <f>'Base - Year 1'!E11</f>
        <v>0</v>
      </c>
      <c r="E11" s="34">
        <f>'Base - Year 1'!F11</f>
        <v>0</v>
      </c>
      <c r="F11" s="34">
        <f>'Base - Year 1'!G11</f>
        <v>0</v>
      </c>
      <c r="G11" s="29">
        <f>'Base - Year 4'!G11*1.1</f>
        <v>192347928.09430003</v>
      </c>
      <c r="H11" s="26">
        <f>'Base - Year 1'!I11</f>
        <v>0</v>
      </c>
      <c r="I11" s="50">
        <f t="shared" si="0"/>
        <v>0</v>
      </c>
      <c r="J11" s="156">
        <f>'Base - Year 1'!K11</f>
        <v>0</v>
      </c>
      <c r="K11" s="32">
        <v>5.0000000000000001E-4</v>
      </c>
      <c r="L11" s="36">
        <f>(J11+K11)*G11</f>
        <v>96173.964047150017</v>
      </c>
      <c r="M11" s="39">
        <f t="shared" si="4"/>
        <v>5.0000000000000001E-4</v>
      </c>
      <c r="N11" s="51">
        <f t="shared" si="3"/>
        <v>96173.964047150017</v>
      </c>
    </row>
    <row r="12" spans="1:14">
      <c r="A12" s="73"/>
      <c r="B12" s="63"/>
      <c r="C12" s="34">
        <f>'Base - Year 1'!D12</f>
        <v>0</v>
      </c>
      <c r="D12" s="34">
        <f>'Base - Year 1'!E12</f>
        <v>0</v>
      </c>
      <c r="E12" s="34">
        <f>'Base - Year 1'!F12</f>
        <v>0</v>
      </c>
      <c r="F12" s="34">
        <f>'Base - Year 1'!G12</f>
        <v>0</v>
      </c>
      <c r="G12" s="29">
        <f>'Base - Year 4'!G12*1.1</f>
        <v>0</v>
      </c>
      <c r="H12" s="26">
        <f>'Base - Year 1'!I12</f>
        <v>0</v>
      </c>
      <c r="I12" s="50">
        <f t="shared" si="0"/>
        <v>0</v>
      </c>
      <c r="J12" s="156">
        <f>'Base - Year 1'!K12</f>
        <v>0</v>
      </c>
      <c r="K12" s="32">
        <v>5.0000000000000001E-4</v>
      </c>
      <c r="L12" s="36">
        <f t="shared" si="1"/>
        <v>0</v>
      </c>
      <c r="M12" s="39">
        <f t="shared" si="4"/>
        <v>5.0000000000000001E-4</v>
      </c>
      <c r="N12" s="51">
        <f t="shared" si="3"/>
        <v>0</v>
      </c>
    </row>
    <row r="13" spans="1:14">
      <c r="A13" s="73"/>
      <c r="B13" s="63"/>
      <c r="C13" s="34">
        <f>'Base - Year 1'!D13</f>
        <v>0</v>
      </c>
      <c r="D13" s="34">
        <f>'Base - Year 1'!E13</f>
        <v>0</v>
      </c>
      <c r="E13" s="34">
        <f>'Base - Year 1'!F13</f>
        <v>0</v>
      </c>
      <c r="F13" s="34">
        <f>'Base - Year 1'!G13</f>
        <v>0</v>
      </c>
      <c r="G13" s="29">
        <f>'Base - Year 4'!G13*1.1</f>
        <v>0</v>
      </c>
      <c r="H13" s="26">
        <f>'Base - Year 1'!I13</f>
        <v>0</v>
      </c>
      <c r="I13" s="50">
        <f t="shared" si="0"/>
        <v>0</v>
      </c>
      <c r="J13" s="156">
        <f>'Base - Year 1'!K13</f>
        <v>0</v>
      </c>
      <c r="K13" s="32">
        <v>5.0000000000000001E-4</v>
      </c>
      <c r="L13" s="36">
        <f t="shared" si="1"/>
        <v>0</v>
      </c>
      <c r="M13" s="39">
        <f t="shared" si="4"/>
        <v>5.0000000000000001E-4</v>
      </c>
      <c r="N13" s="51">
        <f t="shared" si="3"/>
        <v>0</v>
      </c>
    </row>
    <row r="14" spans="1:14">
      <c r="A14" s="73"/>
      <c r="B14" s="63"/>
      <c r="C14" s="34">
        <f>'Base - Year 1'!D14</f>
        <v>0</v>
      </c>
      <c r="D14" s="34">
        <f>'Base - Year 1'!E14</f>
        <v>0</v>
      </c>
      <c r="E14" s="34">
        <f>'Base - Year 1'!F14</f>
        <v>0</v>
      </c>
      <c r="F14" s="34">
        <f>'Base - Year 1'!G14</f>
        <v>0</v>
      </c>
      <c r="G14" s="29">
        <f>'Base - Year 4'!G14*1.1</f>
        <v>0</v>
      </c>
      <c r="H14" s="26">
        <f>'Base - Year 1'!I14</f>
        <v>0</v>
      </c>
      <c r="I14" s="50">
        <f t="shared" si="0"/>
        <v>0</v>
      </c>
      <c r="J14" s="156">
        <f>'Base - Year 1'!K14</f>
        <v>0</v>
      </c>
      <c r="K14" s="32">
        <v>5.0000000000000001E-4</v>
      </c>
      <c r="L14" s="36">
        <f t="shared" si="1"/>
        <v>0</v>
      </c>
      <c r="M14" s="39">
        <f t="shared" si="4"/>
        <v>5.0000000000000001E-4</v>
      </c>
      <c r="N14" s="51">
        <f t="shared" si="3"/>
        <v>0</v>
      </c>
    </row>
    <row r="15" spans="1:14">
      <c r="A15" s="73"/>
      <c r="B15" s="63"/>
      <c r="C15" s="34">
        <f>'Base - Year 1'!D15</f>
        <v>0</v>
      </c>
      <c r="D15" s="34">
        <f>'Base - Year 1'!E15</f>
        <v>0</v>
      </c>
      <c r="E15" s="34">
        <f>'Base - Year 1'!F15</f>
        <v>0</v>
      </c>
      <c r="F15" s="34">
        <f>'Base - Year 1'!G15</f>
        <v>0</v>
      </c>
      <c r="G15" s="29">
        <f>'Base - Year 4'!G15*1.1</f>
        <v>0</v>
      </c>
      <c r="H15" s="26">
        <f>'Base - Year 1'!I15</f>
        <v>0</v>
      </c>
      <c r="I15" s="50">
        <f t="shared" si="0"/>
        <v>0</v>
      </c>
      <c r="J15" s="156">
        <f>'Base - Year 1'!K15</f>
        <v>0</v>
      </c>
      <c r="K15" s="32">
        <v>5.0000000000000001E-4</v>
      </c>
      <c r="L15" s="36">
        <f t="shared" si="1"/>
        <v>0</v>
      </c>
      <c r="M15" s="39">
        <f t="shared" si="4"/>
        <v>5.0000000000000001E-4</v>
      </c>
      <c r="N15" s="51">
        <f t="shared" si="3"/>
        <v>0</v>
      </c>
    </row>
    <row r="16" spans="1:14">
      <c r="A16" s="73"/>
      <c r="B16" s="63"/>
      <c r="C16" s="34">
        <f>'Base - Year 1'!D16</f>
        <v>0</v>
      </c>
      <c r="D16" s="34">
        <f>'Base - Year 1'!E16</f>
        <v>0</v>
      </c>
      <c r="E16" s="34">
        <f>'Base - Year 1'!F16</f>
        <v>0</v>
      </c>
      <c r="F16" s="34">
        <f>'Base - Year 1'!G16</f>
        <v>0</v>
      </c>
      <c r="G16" s="29">
        <f>'Base - Year 4'!G16*1.1</f>
        <v>0</v>
      </c>
      <c r="H16" s="26">
        <f>'Base - Year 1'!I16</f>
        <v>0</v>
      </c>
      <c r="I16" s="50">
        <f t="shared" si="0"/>
        <v>0</v>
      </c>
      <c r="J16" s="156">
        <f>'Base - Year 1'!K16</f>
        <v>0</v>
      </c>
      <c r="K16" s="32">
        <v>5.0000000000000001E-4</v>
      </c>
      <c r="L16" s="36">
        <f t="shared" si="1"/>
        <v>0</v>
      </c>
      <c r="M16" s="39">
        <f t="shared" si="4"/>
        <v>5.0000000000000001E-4</v>
      </c>
      <c r="N16" s="51">
        <f t="shared" si="3"/>
        <v>0</v>
      </c>
    </row>
    <row r="17" spans="1:14">
      <c r="A17" s="73"/>
      <c r="B17" s="63"/>
      <c r="C17" s="34">
        <f>'Base - Year 1'!D17</f>
        <v>0</v>
      </c>
      <c r="D17" s="34">
        <f>'Base - Year 1'!E17</f>
        <v>0</v>
      </c>
      <c r="E17" s="34">
        <f>'Base - Year 1'!F17</f>
        <v>0</v>
      </c>
      <c r="F17" s="34">
        <f>'Base - Year 1'!G17</f>
        <v>0</v>
      </c>
      <c r="G17" s="29">
        <f>'Base - Year 4'!G17*1.1</f>
        <v>0</v>
      </c>
      <c r="H17" s="26">
        <f>'Base - Year 1'!I17</f>
        <v>0</v>
      </c>
      <c r="I17" s="50">
        <f t="shared" si="0"/>
        <v>0</v>
      </c>
      <c r="J17" s="156">
        <f>'Base - Year 1'!K17</f>
        <v>0</v>
      </c>
      <c r="K17" s="32">
        <v>5.0000000000000001E-4</v>
      </c>
      <c r="L17" s="36">
        <f t="shared" si="1"/>
        <v>0</v>
      </c>
      <c r="M17" s="39">
        <f t="shared" si="4"/>
        <v>5.0000000000000001E-4</v>
      </c>
      <c r="N17" s="51">
        <f t="shared" si="3"/>
        <v>0</v>
      </c>
    </row>
    <row r="18" spans="1:14">
      <c r="A18" s="73"/>
      <c r="B18" s="63"/>
      <c r="C18" s="34"/>
      <c r="D18" s="13"/>
      <c r="E18" s="13"/>
      <c r="F18" s="165"/>
      <c r="G18" s="29"/>
      <c r="H18" s="26"/>
      <c r="I18" s="50"/>
      <c r="J18" s="156"/>
      <c r="K18" s="32"/>
      <c r="L18" s="36"/>
      <c r="M18" s="39"/>
      <c r="N18" s="51"/>
    </row>
    <row r="19" spans="1:14">
      <c r="A19" s="102" t="s">
        <v>117</v>
      </c>
      <c r="B19" s="103"/>
      <c r="C19" s="104"/>
      <c r="D19" s="105"/>
      <c r="E19" s="105"/>
      <c r="F19" s="106"/>
      <c r="G19" s="105"/>
      <c r="H19" s="107"/>
      <c r="I19" s="108"/>
      <c r="J19" s="107"/>
      <c r="K19" s="106"/>
      <c r="L19" s="109"/>
      <c r="M19" s="110"/>
      <c r="N19" s="111"/>
    </row>
    <row r="20" spans="1:14">
      <c r="A20" s="73"/>
      <c r="B20" s="63"/>
      <c r="C20" s="34">
        <f>'Base - Year 1'!D20</f>
        <v>0</v>
      </c>
      <c r="D20" s="34">
        <f>'Base - Year 1'!E20</f>
        <v>0</v>
      </c>
      <c r="E20" s="34">
        <f>'Base - Year 1'!F20</f>
        <v>0</v>
      </c>
      <c r="F20" s="34">
        <f>'Base - Year 1'!G20</f>
        <v>0</v>
      </c>
      <c r="G20" s="29">
        <f>'Base - Year 4'!G20*1.1</f>
        <v>0</v>
      </c>
      <c r="H20" s="26">
        <f>'Base - Year 1'!I20</f>
        <v>0</v>
      </c>
      <c r="I20" s="50">
        <f>G20*H20</f>
        <v>0</v>
      </c>
      <c r="J20" s="156">
        <f>'Base - Year 1'!K20</f>
        <v>0</v>
      </c>
      <c r="K20" s="32">
        <v>5.0000000000000001E-4</v>
      </c>
      <c r="L20" s="36">
        <f>(J20+K20)*G20</f>
        <v>0</v>
      </c>
      <c r="M20" s="39">
        <f>H20+J20+K20</f>
        <v>5.0000000000000001E-4</v>
      </c>
      <c r="N20" s="51">
        <f>I20+L20</f>
        <v>0</v>
      </c>
    </row>
    <row r="21" spans="1:14">
      <c r="A21" s="73"/>
      <c r="B21" s="63"/>
      <c r="C21" s="34">
        <f>'Base - Year 1'!D21</f>
        <v>0</v>
      </c>
      <c r="D21" s="34">
        <f>'Base - Year 1'!E21</f>
        <v>0</v>
      </c>
      <c r="E21" s="34">
        <f>'Base - Year 1'!F21</f>
        <v>0</v>
      </c>
      <c r="F21" s="34">
        <f>'Base - Year 1'!G21</f>
        <v>0</v>
      </c>
      <c r="G21" s="29">
        <f>'Base - Year 4'!G21*1.1</f>
        <v>0</v>
      </c>
      <c r="H21" s="26">
        <f>'Base - Year 1'!I21</f>
        <v>0</v>
      </c>
      <c r="I21" s="50">
        <f t="shared" ref="I21:I27" si="5">G21*H21</f>
        <v>0</v>
      </c>
      <c r="J21" s="156">
        <f>'Base - Year 1'!K21</f>
        <v>0</v>
      </c>
      <c r="K21" s="32">
        <v>5.0000000000000001E-4</v>
      </c>
      <c r="L21" s="36">
        <f t="shared" ref="L21:L27" si="6">(J21+K21)*G21</f>
        <v>0</v>
      </c>
      <c r="M21" s="39">
        <f t="shared" ref="M21:M27" si="7">H21+J21+K21</f>
        <v>5.0000000000000001E-4</v>
      </c>
      <c r="N21" s="51">
        <f t="shared" ref="N21:N27" si="8">I21+L21</f>
        <v>0</v>
      </c>
    </row>
    <row r="22" spans="1:14">
      <c r="A22" s="73"/>
      <c r="B22" s="63"/>
      <c r="C22" s="34">
        <f>'Base - Year 1'!D22</f>
        <v>0</v>
      </c>
      <c r="D22" s="34">
        <f>'Base - Year 1'!E22</f>
        <v>0</v>
      </c>
      <c r="E22" s="34">
        <f>'Base - Year 1'!F22</f>
        <v>0</v>
      </c>
      <c r="F22" s="34">
        <f>'Base - Year 1'!G22</f>
        <v>0</v>
      </c>
      <c r="G22" s="29">
        <f>'Base - Year 4'!G22*1.1</f>
        <v>0</v>
      </c>
      <c r="H22" s="26">
        <f>'Base - Year 1'!I22</f>
        <v>0</v>
      </c>
      <c r="I22" s="50">
        <f t="shared" si="5"/>
        <v>0</v>
      </c>
      <c r="J22" s="156">
        <f>'Base - Year 1'!K22</f>
        <v>0</v>
      </c>
      <c r="K22" s="32">
        <v>5.0000000000000001E-4</v>
      </c>
      <c r="L22" s="36">
        <f t="shared" si="6"/>
        <v>0</v>
      </c>
      <c r="M22" s="39">
        <f t="shared" si="7"/>
        <v>5.0000000000000001E-4</v>
      </c>
      <c r="N22" s="51">
        <f t="shared" si="8"/>
        <v>0</v>
      </c>
    </row>
    <row r="23" spans="1:14">
      <c r="A23" s="73"/>
      <c r="B23" s="63"/>
      <c r="C23" s="34">
        <f>'Base - Year 1'!D23</f>
        <v>0</v>
      </c>
      <c r="D23" s="34">
        <f>'Base - Year 1'!E23</f>
        <v>0</v>
      </c>
      <c r="E23" s="34">
        <f>'Base - Year 1'!F23</f>
        <v>0</v>
      </c>
      <c r="F23" s="34">
        <f>'Base - Year 1'!G23</f>
        <v>0</v>
      </c>
      <c r="G23" s="29">
        <f>'Base - Year 4'!G23*1.1</f>
        <v>0</v>
      </c>
      <c r="H23" s="26">
        <f>'Base - Year 1'!I23</f>
        <v>0</v>
      </c>
      <c r="I23" s="50">
        <f t="shared" si="5"/>
        <v>0</v>
      </c>
      <c r="J23" s="156">
        <f>'Base - Year 1'!K23</f>
        <v>0</v>
      </c>
      <c r="K23" s="32">
        <v>5.0000000000000001E-4</v>
      </c>
      <c r="L23" s="36">
        <f t="shared" si="6"/>
        <v>0</v>
      </c>
      <c r="M23" s="39">
        <f t="shared" si="7"/>
        <v>5.0000000000000001E-4</v>
      </c>
      <c r="N23" s="51">
        <f t="shared" si="8"/>
        <v>0</v>
      </c>
    </row>
    <row r="24" spans="1:14">
      <c r="A24" s="73"/>
      <c r="B24" s="63"/>
      <c r="C24" s="34">
        <f>'Base - Year 1'!D24</f>
        <v>0</v>
      </c>
      <c r="D24" s="34">
        <f>'Base - Year 1'!E24</f>
        <v>0</v>
      </c>
      <c r="E24" s="34">
        <f>'Base - Year 1'!F24</f>
        <v>0</v>
      </c>
      <c r="F24" s="34">
        <f>'Base - Year 1'!G24</f>
        <v>0</v>
      </c>
      <c r="G24" s="29">
        <f>'Base - Year 4'!G24*1.1</f>
        <v>0</v>
      </c>
      <c r="H24" s="26">
        <f>'Base - Year 1'!I24</f>
        <v>0</v>
      </c>
      <c r="I24" s="50">
        <f t="shared" si="5"/>
        <v>0</v>
      </c>
      <c r="J24" s="156">
        <f>'Base - Year 1'!K24</f>
        <v>0</v>
      </c>
      <c r="K24" s="32">
        <v>5.0000000000000001E-4</v>
      </c>
      <c r="L24" s="36">
        <f t="shared" si="6"/>
        <v>0</v>
      </c>
      <c r="M24" s="39">
        <f t="shared" si="7"/>
        <v>5.0000000000000001E-4</v>
      </c>
      <c r="N24" s="51">
        <f t="shared" si="8"/>
        <v>0</v>
      </c>
    </row>
    <row r="25" spans="1:14">
      <c r="A25" s="73"/>
      <c r="B25" s="63"/>
      <c r="C25" s="34">
        <f>'Base - Year 1'!D25</f>
        <v>0</v>
      </c>
      <c r="D25" s="34">
        <f>'Base - Year 1'!E25</f>
        <v>0</v>
      </c>
      <c r="E25" s="34">
        <f>'Base - Year 1'!F25</f>
        <v>0</v>
      </c>
      <c r="F25" s="34">
        <f>'Base - Year 1'!G25</f>
        <v>0</v>
      </c>
      <c r="G25" s="29">
        <f>'Base - Year 4'!G25*1.1</f>
        <v>0</v>
      </c>
      <c r="H25" s="26">
        <f>'Base - Year 1'!I25</f>
        <v>0</v>
      </c>
      <c r="I25" s="50">
        <f t="shared" si="5"/>
        <v>0</v>
      </c>
      <c r="J25" s="156">
        <f>'Base - Year 1'!K25</f>
        <v>0</v>
      </c>
      <c r="K25" s="32">
        <v>5.0000000000000001E-4</v>
      </c>
      <c r="L25" s="36">
        <f t="shared" si="6"/>
        <v>0</v>
      </c>
      <c r="M25" s="39">
        <f t="shared" si="7"/>
        <v>5.0000000000000001E-4</v>
      </c>
      <c r="N25" s="51">
        <f t="shared" si="8"/>
        <v>0</v>
      </c>
    </row>
    <row r="26" spans="1:14">
      <c r="A26" s="73"/>
      <c r="B26" s="63"/>
      <c r="C26" s="34">
        <f>'Base - Year 1'!D26</f>
        <v>0</v>
      </c>
      <c r="D26" s="34">
        <f>'Base - Year 1'!E26</f>
        <v>0</v>
      </c>
      <c r="E26" s="34">
        <f>'Base - Year 1'!F26</f>
        <v>0</v>
      </c>
      <c r="F26" s="34">
        <f>'Base - Year 1'!G26</f>
        <v>0</v>
      </c>
      <c r="G26" s="29">
        <f>'Base - Year 4'!G26*1.1</f>
        <v>0</v>
      </c>
      <c r="H26" s="26">
        <f>'Base - Year 1'!I26</f>
        <v>0</v>
      </c>
      <c r="I26" s="50">
        <f t="shared" si="5"/>
        <v>0</v>
      </c>
      <c r="J26" s="156">
        <f>'Base - Year 1'!K26</f>
        <v>0</v>
      </c>
      <c r="K26" s="32">
        <v>5.0000000000000001E-4</v>
      </c>
      <c r="L26" s="36">
        <f t="shared" si="6"/>
        <v>0</v>
      </c>
      <c r="M26" s="39">
        <f t="shared" si="7"/>
        <v>5.0000000000000001E-4</v>
      </c>
      <c r="N26" s="51">
        <f t="shared" si="8"/>
        <v>0</v>
      </c>
    </row>
    <row r="27" spans="1:14">
      <c r="A27" s="73"/>
      <c r="B27" s="63"/>
      <c r="C27" s="34">
        <f>'Base - Year 1'!D27</f>
        <v>0</v>
      </c>
      <c r="D27" s="34">
        <f>'Base - Year 1'!E27</f>
        <v>0</v>
      </c>
      <c r="E27" s="34">
        <f>'Base - Year 1'!F27</f>
        <v>0</v>
      </c>
      <c r="F27" s="34">
        <f>'Base - Year 1'!G27</f>
        <v>0</v>
      </c>
      <c r="G27" s="29">
        <f>'Base - Year 4'!G27*1.1</f>
        <v>0</v>
      </c>
      <c r="H27" s="26">
        <f>'Base - Year 1'!I27</f>
        <v>0</v>
      </c>
      <c r="I27" s="50">
        <f t="shared" si="5"/>
        <v>0</v>
      </c>
      <c r="J27" s="156">
        <f>'Base - Year 1'!K27</f>
        <v>0</v>
      </c>
      <c r="K27" s="32">
        <v>5.0000000000000001E-4</v>
      </c>
      <c r="L27" s="36">
        <f t="shared" si="6"/>
        <v>0</v>
      </c>
      <c r="M27" s="39">
        <f t="shared" si="7"/>
        <v>5.0000000000000001E-4</v>
      </c>
      <c r="N27" s="51">
        <f t="shared" si="8"/>
        <v>0</v>
      </c>
    </row>
    <row r="28" spans="1:14">
      <c r="A28" s="73"/>
      <c r="B28" s="63"/>
      <c r="C28" s="34"/>
      <c r="D28" s="13"/>
      <c r="E28" s="13"/>
      <c r="F28" s="13"/>
      <c r="G28" s="29"/>
      <c r="H28" s="26"/>
      <c r="I28" s="50"/>
      <c r="J28" s="157"/>
      <c r="K28" s="25"/>
      <c r="L28" s="36"/>
      <c r="M28" s="39"/>
      <c r="N28" s="51"/>
    </row>
    <row r="29" spans="1:14">
      <c r="A29" s="102" t="s">
        <v>118</v>
      </c>
      <c r="B29" s="103"/>
      <c r="C29" s="104"/>
      <c r="D29" s="105"/>
      <c r="E29" s="105"/>
      <c r="F29" s="106"/>
      <c r="G29" s="105"/>
      <c r="H29" s="107"/>
      <c r="I29" s="108"/>
      <c r="J29" s="107"/>
      <c r="K29" s="106"/>
      <c r="L29" s="109"/>
      <c r="M29" s="110"/>
      <c r="N29" s="111"/>
    </row>
    <row r="30" spans="1:14">
      <c r="A30" s="73" t="s">
        <v>104</v>
      </c>
      <c r="B30" s="63" t="s">
        <v>18</v>
      </c>
      <c r="C30" s="34">
        <f>'Base - Year 1'!D30</f>
        <v>0</v>
      </c>
      <c r="D30" s="34">
        <f>'Base - Year 1'!E30</f>
        <v>0</v>
      </c>
      <c r="E30" s="34">
        <f>'Base - Year 1'!F30</f>
        <v>0</v>
      </c>
      <c r="F30" s="34">
        <f>'Base - Year 1'!G30</f>
        <v>0</v>
      </c>
      <c r="G30" s="29">
        <f>'Base - Year 4'!G30*1.1</f>
        <v>35482545.48960001</v>
      </c>
      <c r="H30" s="26">
        <f>'Base - Year 1'!I30</f>
        <v>0</v>
      </c>
      <c r="I30" s="50">
        <f t="shared" si="0"/>
        <v>0</v>
      </c>
      <c r="J30" s="156">
        <f>'Base - Year 1'!K30</f>
        <v>0</v>
      </c>
      <c r="K30" s="32">
        <v>5.0000000000000001E-4</v>
      </c>
      <c r="L30" s="36">
        <f t="shared" ref="L30:L37" si="9">(J30+K30)*G30</f>
        <v>17741.272744800004</v>
      </c>
      <c r="M30" s="39">
        <f t="shared" si="4"/>
        <v>5.0000000000000001E-4</v>
      </c>
      <c r="N30" s="51">
        <f t="shared" si="3"/>
        <v>17741.272744800004</v>
      </c>
    </row>
    <row r="31" spans="1:14">
      <c r="A31" s="73" t="s">
        <v>103</v>
      </c>
      <c r="B31" s="63" t="s">
        <v>19</v>
      </c>
      <c r="C31" s="34">
        <f>'Base - Year 1'!D31</f>
        <v>0</v>
      </c>
      <c r="D31" s="34">
        <f>'Base - Year 1'!E31</f>
        <v>0</v>
      </c>
      <c r="E31" s="34">
        <f>'Base - Year 1'!F31</f>
        <v>0</v>
      </c>
      <c r="F31" s="34">
        <f>'Base - Year 1'!G31</f>
        <v>0</v>
      </c>
      <c r="G31" s="29">
        <f>'Base - Year 4'!G31*1.1</f>
        <v>373493122.27480012</v>
      </c>
      <c r="H31" s="26">
        <f>'Base - Year 1'!I31</f>
        <v>0</v>
      </c>
      <c r="I31" s="50">
        <f t="shared" si="0"/>
        <v>0</v>
      </c>
      <c r="J31" s="156">
        <f>'Base - Year 1'!K31</f>
        <v>0</v>
      </c>
      <c r="K31" s="32">
        <v>5.0000000000000001E-4</v>
      </c>
      <c r="L31" s="36">
        <f t="shared" si="9"/>
        <v>186746.56113740007</v>
      </c>
      <c r="M31" s="39">
        <f t="shared" si="4"/>
        <v>5.0000000000000001E-4</v>
      </c>
      <c r="N31" s="51">
        <f t="shared" si="3"/>
        <v>186746.56113740007</v>
      </c>
    </row>
    <row r="32" spans="1:14">
      <c r="A32" s="73" t="s">
        <v>105</v>
      </c>
      <c r="B32" s="63" t="s">
        <v>20</v>
      </c>
      <c r="C32" s="34">
        <f>'Base - Year 1'!D32</f>
        <v>0</v>
      </c>
      <c r="D32" s="34">
        <f>'Base - Year 1'!E32</f>
        <v>0</v>
      </c>
      <c r="E32" s="34">
        <f>'Base - Year 1'!F32</f>
        <v>0</v>
      </c>
      <c r="F32" s="34">
        <f>'Base - Year 1'!G32</f>
        <v>0</v>
      </c>
      <c r="G32" s="29">
        <f>'Base - Year 4'!G32*1.1</f>
        <v>118713096.15220003</v>
      </c>
      <c r="H32" s="26">
        <f>'Base - Year 1'!I32</f>
        <v>0</v>
      </c>
      <c r="I32" s="50">
        <f t="shared" si="0"/>
        <v>0</v>
      </c>
      <c r="J32" s="156">
        <f>'Base - Year 1'!K32</f>
        <v>0</v>
      </c>
      <c r="K32" s="32">
        <v>5.0000000000000001E-4</v>
      </c>
      <c r="L32" s="36">
        <f t="shared" si="9"/>
        <v>59356.548076100014</v>
      </c>
      <c r="M32" s="39">
        <f t="shared" si="4"/>
        <v>5.0000000000000001E-4</v>
      </c>
      <c r="N32" s="51">
        <f t="shared" si="3"/>
        <v>59356.548076100014</v>
      </c>
    </row>
    <row r="33" spans="1:14">
      <c r="A33" s="73" t="s">
        <v>106</v>
      </c>
      <c r="B33" s="63" t="s">
        <v>21</v>
      </c>
      <c r="C33" s="34">
        <f>'Base - Year 1'!D33</f>
        <v>0</v>
      </c>
      <c r="D33" s="34">
        <f>'Base - Year 1'!E33</f>
        <v>0</v>
      </c>
      <c r="E33" s="34">
        <f>'Base - Year 1'!F33</f>
        <v>0</v>
      </c>
      <c r="F33" s="34">
        <f>'Base - Year 1'!G33</f>
        <v>0</v>
      </c>
      <c r="G33" s="29">
        <f>'Base - Year 4'!G33*1.1</f>
        <v>37249094.875300013</v>
      </c>
      <c r="H33" s="26">
        <f>'Base - Year 1'!I33</f>
        <v>0</v>
      </c>
      <c r="I33" s="50">
        <f t="shared" si="0"/>
        <v>0</v>
      </c>
      <c r="J33" s="156">
        <f>'Base - Year 1'!K33</f>
        <v>0</v>
      </c>
      <c r="K33" s="32">
        <v>5.0000000000000001E-4</v>
      </c>
      <c r="L33" s="36">
        <f t="shared" si="9"/>
        <v>18624.547437650006</v>
      </c>
      <c r="M33" s="39">
        <f t="shared" si="4"/>
        <v>5.0000000000000001E-4</v>
      </c>
      <c r="N33" s="51">
        <f t="shared" si="3"/>
        <v>18624.547437650006</v>
      </c>
    </row>
    <row r="34" spans="1:14">
      <c r="A34" s="73" t="s">
        <v>119</v>
      </c>
      <c r="B34" s="63" t="s">
        <v>22</v>
      </c>
      <c r="C34" s="34">
        <f>'Base - Year 1'!D34</f>
        <v>0</v>
      </c>
      <c r="D34" s="34">
        <f>'Base - Year 1'!E34</f>
        <v>0</v>
      </c>
      <c r="E34" s="34">
        <f>'Base - Year 1'!F34</f>
        <v>0</v>
      </c>
      <c r="F34" s="34">
        <f>'Base - Year 1'!G34</f>
        <v>0</v>
      </c>
      <c r="G34" s="29">
        <f>'Base - Year 4'!G34*1.1</f>
        <v>14578267.707300007</v>
      </c>
      <c r="H34" s="26">
        <f>'Base - Year 1'!I34</f>
        <v>0</v>
      </c>
      <c r="I34" s="50">
        <f t="shared" si="0"/>
        <v>0</v>
      </c>
      <c r="J34" s="156">
        <f>'Base - Year 1'!K34</f>
        <v>0</v>
      </c>
      <c r="K34" s="32">
        <v>5.0000000000000001E-4</v>
      </c>
      <c r="L34" s="36">
        <f t="shared" si="9"/>
        <v>7289.1338536500034</v>
      </c>
      <c r="M34" s="39">
        <f t="shared" si="4"/>
        <v>5.0000000000000001E-4</v>
      </c>
      <c r="N34" s="51">
        <f t="shared" si="3"/>
        <v>7289.1338536500034</v>
      </c>
    </row>
    <row r="35" spans="1:14">
      <c r="A35" s="73" t="s">
        <v>107</v>
      </c>
      <c r="B35" s="63" t="s">
        <v>0</v>
      </c>
      <c r="C35" s="34">
        <f>'Base - Year 1'!D35</f>
        <v>0</v>
      </c>
      <c r="D35" s="34">
        <f>'Base - Year 1'!E35</f>
        <v>0</v>
      </c>
      <c r="E35" s="34">
        <f>'Base - Year 1'!F35</f>
        <v>0</v>
      </c>
      <c r="F35" s="34">
        <f>'Base - Year 1'!G35</f>
        <v>0</v>
      </c>
      <c r="G35" s="29">
        <f>'Base - Year 4'!G35*1.1</f>
        <v>24460641.10270001</v>
      </c>
      <c r="H35" s="26">
        <f>'Base - Year 1'!I35</f>
        <v>0</v>
      </c>
      <c r="I35" s="50">
        <f t="shared" si="0"/>
        <v>0</v>
      </c>
      <c r="J35" s="156">
        <f>'Base - Year 1'!K35</f>
        <v>0</v>
      </c>
      <c r="K35" s="32">
        <v>5.0000000000000001E-4</v>
      </c>
      <c r="L35" s="36">
        <f t="shared" si="9"/>
        <v>12230.320551350005</v>
      </c>
      <c r="M35" s="39">
        <f t="shared" si="4"/>
        <v>5.0000000000000001E-4</v>
      </c>
      <c r="N35" s="51">
        <f t="shared" si="3"/>
        <v>12230.320551350005</v>
      </c>
    </row>
    <row r="36" spans="1:14">
      <c r="A36" s="73" t="s">
        <v>108</v>
      </c>
      <c r="B36" s="63" t="s">
        <v>24</v>
      </c>
      <c r="C36" s="34">
        <f>'Base - Year 1'!D36</f>
        <v>0</v>
      </c>
      <c r="D36" s="34">
        <f>'Base - Year 1'!E36</f>
        <v>0</v>
      </c>
      <c r="E36" s="34">
        <f>'Base - Year 1'!F36</f>
        <v>0</v>
      </c>
      <c r="F36" s="34">
        <f>'Base - Year 1'!G36</f>
        <v>0</v>
      </c>
      <c r="G36" s="29">
        <f>'Base - Year 4'!G36*1.1</f>
        <v>19284523.454900004</v>
      </c>
      <c r="H36" s="26">
        <f>'Base - Year 1'!I36</f>
        <v>0</v>
      </c>
      <c r="I36" s="50">
        <f t="shared" si="0"/>
        <v>0</v>
      </c>
      <c r="J36" s="156">
        <f>'Base - Year 1'!K36</f>
        <v>0</v>
      </c>
      <c r="K36" s="32">
        <v>5.0000000000000001E-4</v>
      </c>
      <c r="L36" s="36">
        <f t="shared" si="9"/>
        <v>9642.2617274500026</v>
      </c>
      <c r="M36" s="39">
        <f t="shared" si="4"/>
        <v>5.0000000000000001E-4</v>
      </c>
      <c r="N36" s="51">
        <f t="shared" si="3"/>
        <v>9642.2617274500026</v>
      </c>
    </row>
    <row r="37" spans="1:14">
      <c r="A37" s="73" t="s">
        <v>109</v>
      </c>
      <c r="B37" s="63" t="s">
        <v>1</v>
      </c>
      <c r="C37" s="34">
        <f>'Base - Year 1'!D37</f>
        <v>0</v>
      </c>
      <c r="D37" s="34">
        <f>'Base - Year 1'!E37</f>
        <v>0</v>
      </c>
      <c r="E37" s="34">
        <f>'Base - Year 1'!F37</f>
        <v>0</v>
      </c>
      <c r="F37" s="34">
        <f>'Base - Year 1'!G37</f>
        <v>0</v>
      </c>
      <c r="G37" s="29">
        <f>'Base - Year 4'!G37*1.1</f>
        <v>15257430.023000004</v>
      </c>
      <c r="H37" s="26">
        <f>'Base - Year 1'!I37</f>
        <v>0</v>
      </c>
      <c r="I37" s="50">
        <f t="shared" si="0"/>
        <v>0</v>
      </c>
      <c r="J37" s="156">
        <f>'Base - Year 1'!K37</f>
        <v>0</v>
      </c>
      <c r="K37" s="32">
        <v>5.0000000000000001E-4</v>
      </c>
      <c r="L37" s="36">
        <f t="shared" si="9"/>
        <v>7628.7150115000022</v>
      </c>
      <c r="M37" s="39">
        <f t="shared" si="4"/>
        <v>5.0000000000000001E-4</v>
      </c>
      <c r="N37" s="51">
        <f t="shared" si="3"/>
        <v>7628.7150115000022</v>
      </c>
    </row>
    <row r="38" spans="1:14">
      <c r="A38" s="73" t="s">
        <v>110</v>
      </c>
      <c r="B38" s="63" t="s">
        <v>23</v>
      </c>
      <c r="C38" s="34">
        <f>'Base - Year 1'!D38</f>
        <v>0</v>
      </c>
      <c r="D38" s="34">
        <f>'Base - Year 1'!E38</f>
        <v>0</v>
      </c>
      <c r="E38" s="34">
        <f>'Base - Year 1'!F38</f>
        <v>0</v>
      </c>
      <c r="F38" s="34">
        <f>'Base - Year 1'!G38</f>
        <v>0</v>
      </c>
      <c r="G38" s="29">
        <f>'Base - Year 4'!G38*1.1</f>
        <v>86909454.760700017</v>
      </c>
      <c r="H38" s="26">
        <f>'Base - Year 1'!I38</f>
        <v>0</v>
      </c>
      <c r="I38" s="50">
        <v>0</v>
      </c>
      <c r="J38" s="156">
        <f>'Base - Year 1'!K38</f>
        <v>0</v>
      </c>
      <c r="K38" s="32">
        <v>5.0000000000000001E-4</v>
      </c>
      <c r="L38" s="36">
        <f t="shared" ref="L38:L44" si="10">(J38+K38)*G38</f>
        <v>43454.727380350007</v>
      </c>
      <c r="M38" s="39">
        <v>5.0000000000000001E-4</v>
      </c>
      <c r="N38" s="51">
        <f t="shared" si="3"/>
        <v>43454.727380350007</v>
      </c>
    </row>
    <row r="39" spans="1:14">
      <c r="A39" s="73"/>
      <c r="B39" s="63"/>
      <c r="C39" s="34">
        <f>'Base - Year 1'!D39</f>
        <v>0</v>
      </c>
      <c r="D39" s="34">
        <f>'Base - Year 1'!E39</f>
        <v>0</v>
      </c>
      <c r="E39" s="34">
        <f>'Base - Year 1'!F39</f>
        <v>0</v>
      </c>
      <c r="F39" s="34">
        <f>'Base - Year 1'!G39</f>
        <v>0</v>
      </c>
      <c r="G39" s="29">
        <f>'Base - Year 4'!G39*1.1</f>
        <v>0</v>
      </c>
      <c r="H39" s="26">
        <f>'Base - Year 1'!I39</f>
        <v>0</v>
      </c>
      <c r="I39" s="50">
        <v>0</v>
      </c>
      <c r="J39" s="156">
        <f>'Base - Year 1'!K39</f>
        <v>0</v>
      </c>
      <c r="K39" s="32">
        <v>5.0000000000000001E-4</v>
      </c>
      <c r="L39" s="36">
        <f t="shared" si="10"/>
        <v>0</v>
      </c>
      <c r="M39" s="39">
        <v>5.0000000000000001E-4</v>
      </c>
      <c r="N39" s="51">
        <f t="shared" si="3"/>
        <v>0</v>
      </c>
    </row>
    <row r="40" spans="1:14">
      <c r="A40" s="73"/>
      <c r="B40" s="63"/>
      <c r="C40" s="34">
        <f>'Base - Year 1'!D40</f>
        <v>0</v>
      </c>
      <c r="D40" s="34">
        <f>'Base - Year 1'!E40</f>
        <v>0</v>
      </c>
      <c r="E40" s="34">
        <f>'Base - Year 1'!F40</f>
        <v>0</v>
      </c>
      <c r="F40" s="34">
        <f>'Base - Year 1'!G40</f>
        <v>0</v>
      </c>
      <c r="G40" s="29">
        <f>'Base - Year 4'!G40*1.1</f>
        <v>0</v>
      </c>
      <c r="H40" s="26">
        <f>'Base - Year 1'!I40</f>
        <v>0</v>
      </c>
      <c r="I40" s="50">
        <v>0</v>
      </c>
      <c r="J40" s="156">
        <f>'Base - Year 1'!K40</f>
        <v>0</v>
      </c>
      <c r="K40" s="32">
        <v>5.0000000000000001E-4</v>
      </c>
      <c r="L40" s="36">
        <f t="shared" si="10"/>
        <v>0</v>
      </c>
      <c r="M40" s="39">
        <v>5.0000000000000001E-4</v>
      </c>
      <c r="N40" s="51">
        <f t="shared" si="3"/>
        <v>0</v>
      </c>
    </row>
    <row r="41" spans="1:14">
      <c r="A41" s="73"/>
      <c r="B41" s="63"/>
      <c r="C41" s="34">
        <f>'Base - Year 1'!D41</f>
        <v>0</v>
      </c>
      <c r="D41" s="34">
        <f>'Base - Year 1'!E41</f>
        <v>0</v>
      </c>
      <c r="E41" s="34">
        <f>'Base - Year 1'!F41</f>
        <v>0</v>
      </c>
      <c r="F41" s="34">
        <f>'Base - Year 1'!G41</f>
        <v>0</v>
      </c>
      <c r="G41" s="29">
        <f>'Base - Year 4'!G41*1.1</f>
        <v>0</v>
      </c>
      <c r="H41" s="26">
        <f>'Base - Year 1'!I41</f>
        <v>0</v>
      </c>
      <c r="I41" s="50">
        <v>0</v>
      </c>
      <c r="J41" s="156">
        <f>'Base - Year 1'!K41</f>
        <v>0</v>
      </c>
      <c r="K41" s="32">
        <v>5.0000000000000001E-4</v>
      </c>
      <c r="L41" s="36">
        <f t="shared" si="10"/>
        <v>0</v>
      </c>
      <c r="M41" s="39">
        <v>5.0000000000000001E-4</v>
      </c>
      <c r="N41" s="51">
        <f t="shared" si="3"/>
        <v>0</v>
      </c>
    </row>
    <row r="42" spans="1:14">
      <c r="A42" s="73"/>
      <c r="B42" s="63"/>
      <c r="C42" s="34">
        <f>'Base - Year 1'!D42</f>
        <v>0</v>
      </c>
      <c r="D42" s="34">
        <f>'Base - Year 1'!E42</f>
        <v>0</v>
      </c>
      <c r="E42" s="34">
        <f>'Base - Year 1'!F42</f>
        <v>0</v>
      </c>
      <c r="F42" s="34">
        <f>'Base - Year 1'!G42</f>
        <v>0</v>
      </c>
      <c r="G42" s="29">
        <f>'Base - Year 4'!G42*1.1</f>
        <v>0</v>
      </c>
      <c r="H42" s="26">
        <f>'Base - Year 1'!I42</f>
        <v>0</v>
      </c>
      <c r="I42" s="50">
        <v>0</v>
      </c>
      <c r="J42" s="156">
        <f>'Base - Year 1'!K42</f>
        <v>0</v>
      </c>
      <c r="K42" s="32">
        <v>5.0000000000000001E-4</v>
      </c>
      <c r="L42" s="36">
        <f t="shared" si="10"/>
        <v>0</v>
      </c>
      <c r="M42" s="39">
        <v>5.0000000000000001E-4</v>
      </c>
      <c r="N42" s="51">
        <f t="shared" si="3"/>
        <v>0</v>
      </c>
    </row>
    <row r="43" spans="1:14">
      <c r="A43" s="73"/>
      <c r="B43" s="63"/>
      <c r="C43" s="34">
        <f>'Base - Year 1'!D43</f>
        <v>0</v>
      </c>
      <c r="D43" s="34">
        <f>'Base - Year 1'!E43</f>
        <v>0</v>
      </c>
      <c r="E43" s="34">
        <f>'Base - Year 1'!F43</f>
        <v>0</v>
      </c>
      <c r="F43" s="34">
        <f>'Base - Year 1'!G43</f>
        <v>0</v>
      </c>
      <c r="G43" s="29">
        <f>'Base - Year 4'!G43*1.1</f>
        <v>0</v>
      </c>
      <c r="H43" s="26">
        <f>'Base - Year 1'!I43</f>
        <v>0</v>
      </c>
      <c r="I43" s="50">
        <v>0</v>
      </c>
      <c r="J43" s="156">
        <f>'Base - Year 1'!K43</f>
        <v>0</v>
      </c>
      <c r="K43" s="32">
        <v>5.0000000000000001E-4</v>
      </c>
      <c r="L43" s="36">
        <f t="shared" si="10"/>
        <v>0</v>
      </c>
      <c r="M43" s="39">
        <v>5.0000000000000001E-4</v>
      </c>
      <c r="N43" s="51">
        <f t="shared" si="3"/>
        <v>0</v>
      </c>
    </row>
    <row r="44" spans="1:14">
      <c r="A44" s="73"/>
      <c r="B44" s="63"/>
      <c r="C44" s="34">
        <f>'Base - Year 1'!D44</f>
        <v>0</v>
      </c>
      <c r="D44" s="34">
        <f>'Base - Year 1'!E44</f>
        <v>0</v>
      </c>
      <c r="E44" s="34">
        <f>'Base - Year 1'!F44</f>
        <v>0</v>
      </c>
      <c r="F44" s="34">
        <f>'Base - Year 1'!G44</f>
        <v>0</v>
      </c>
      <c r="G44" s="29">
        <f>'Base - Year 4'!G44*1.1</f>
        <v>0</v>
      </c>
      <c r="H44" s="26">
        <f>'Base - Year 1'!I44</f>
        <v>0</v>
      </c>
      <c r="I44" s="50">
        <v>0</v>
      </c>
      <c r="J44" s="156">
        <f>'Base - Year 1'!K44</f>
        <v>0</v>
      </c>
      <c r="K44" s="32">
        <v>5.0000000000000001E-4</v>
      </c>
      <c r="L44" s="36">
        <f t="shared" si="10"/>
        <v>0</v>
      </c>
      <c r="M44" s="39">
        <v>5.0000000000000001E-4</v>
      </c>
      <c r="N44" s="51">
        <f t="shared" si="3"/>
        <v>0</v>
      </c>
    </row>
    <row r="45" spans="1:14">
      <c r="A45" s="73"/>
      <c r="B45" s="63"/>
      <c r="C45" s="9"/>
      <c r="D45" s="10"/>
      <c r="E45" s="10"/>
      <c r="F45" s="165"/>
      <c r="G45" s="33"/>
      <c r="H45" s="26"/>
      <c r="I45" s="50"/>
      <c r="J45" s="156"/>
      <c r="K45" s="32"/>
      <c r="L45" s="36"/>
      <c r="M45" s="39"/>
      <c r="N45" s="51"/>
    </row>
    <row r="46" spans="1:14">
      <c r="A46" s="74"/>
      <c r="B46" s="64"/>
      <c r="C46" s="16"/>
      <c r="D46" s="18"/>
      <c r="E46" s="18"/>
      <c r="F46" s="17"/>
      <c r="G46" s="18"/>
      <c r="H46" s="19"/>
      <c r="I46" s="31"/>
      <c r="J46" s="30"/>
      <c r="K46" s="18"/>
      <c r="L46" s="28"/>
      <c r="M46" s="40"/>
      <c r="N46" s="41"/>
    </row>
    <row r="47" spans="1:14" s="1" customFormat="1" ht="15" thickBot="1">
      <c r="A47" s="75"/>
      <c r="B47" s="65"/>
      <c r="C47" s="3"/>
      <c r="D47" s="89"/>
      <c r="E47" s="89"/>
      <c r="F47" s="4"/>
      <c r="G47" s="6">
        <f>SUM(G4:G45)</f>
        <v>1666968395.8004003</v>
      </c>
      <c r="H47" s="5">
        <f>SUMPRODUCT(G4:G45,H4:H45)/G47</f>
        <v>0</v>
      </c>
      <c r="I47" s="2">
        <f>SUM(I4:I45)</f>
        <v>0</v>
      </c>
      <c r="J47" s="5">
        <f>SUMPRODUCT(G4:G45,J4:J45)/G47</f>
        <v>0</v>
      </c>
      <c r="K47" s="27">
        <f>SUMPRODUCT(G4:G45,K4:K45)/G47</f>
        <v>5.0000000000000012E-4</v>
      </c>
      <c r="L47" s="6">
        <f>SUM(L4:L46)</f>
        <v>833484.19790020026</v>
      </c>
      <c r="M47" s="42">
        <f>SUMPRODUCT(G4:G45,M4:M45)/G47</f>
        <v>5.0000000000000012E-4</v>
      </c>
      <c r="N47" s="43">
        <f>SUM(N4:N45)</f>
        <v>833484.19790020026</v>
      </c>
    </row>
    <row r="48" spans="1:14" ht="15" thickBot="1">
      <c r="A48" s="76"/>
      <c r="G48" s="77"/>
      <c r="N48" s="78"/>
    </row>
    <row r="49" spans="1:14" ht="27" customHeight="1">
      <c r="A49" s="76"/>
      <c r="G49" s="44" t="s">
        <v>10</v>
      </c>
      <c r="H49" s="45"/>
      <c r="I49" s="46"/>
      <c r="J49" s="46"/>
      <c r="K49" s="87" t="s">
        <v>41</v>
      </c>
      <c r="L49" s="87" t="s">
        <v>25</v>
      </c>
      <c r="M49" s="87" t="s">
        <v>26</v>
      </c>
      <c r="N49" s="47" t="s">
        <v>27</v>
      </c>
    </row>
    <row r="50" spans="1:14">
      <c r="A50" s="76"/>
      <c r="G50" s="61" t="s">
        <v>11</v>
      </c>
      <c r="H50" s="9"/>
      <c r="I50" s="9"/>
      <c r="J50" s="9"/>
      <c r="K50" s="148">
        <f>'Base - Year 4'!K50*1.05</f>
        <v>19191.628181250002</v>
      </c>
      <c r="L50" s="163"/>
      <c r="M50" s="33">
        <f>'Base - Year 1'!N50</f>
        <v>10</v>
      </c>
      <c r="N50" s="51">
        <f>K50*(M50+L50)</f>
        <v>191916.28181250003</v>
      </c>
    </row>
    <row r="51" spans="1:14">
      <c r="A51" s="76"/>
      <c r="G51" s="61" t="s">
        <v>12</v>
      </c>
      <c r="H51" s="9"/>
      <c r="I51" s="9"/>
      <c r="J51" s="9"/>
      <c r="K51" s="148">
        <f>'Base - Year 4'!K51*1.05</f>
        <v>4406.2101562500002</v>
      </c>
      <c r="L51" s="163"/>
      <c r="M51" s="33">
        <f>'Base - Year 1'!N51</f>
        <v>15</v>
      </c>
      <c r="N51" s="51">
        <f t="shared" ref="N51:N52" si="11">K51*(M51+L51)</f>
        <v>66093.15234375</v>
      </c>
    </row>
    <row r="52" spans="1:14">
      <c r="A52" s="76"/>
      <c r="G52" s="61" t="s">
        <v>6</v>
      </c>
      <c r="H52" s="9"/>
      <c r="I52" s="9"/>
      <c r="J52" s="9"/>
      <c r="K52" s="148">
        <f>'Base - Year 4'!K52*1.05</f>
        <v>324.54016875000013</v>
      </c>
      <c r="L52" s="163"/>
      <c r="M52" s="33">
        <f>'Base - Year 1'!N52</f>
        <v>0</v>
      </c>
      <c r="N52" s="51">
        <f t="shared" si="11"/>
        <v>0</v>
      </c>
    </row>
    <row r="53" spans="1:14">
      <c r="A53" s="76" t="s">
        <v>29</v>
      </c>
      <c r="G53" s="54" t="s">
        <v>32</v>
      </c>
      <c r="H53" s="53"/>
      <c r="I53" s="53"/>
      <c r="J53" s="53"/>
      <c r="K53" s="53"/>
      <c r="L53" s="164"/>
      <c r="M53" s="88">
        <f>'Base - Year 1'!N53</f>
        <v>0</v>
      </c>
      <c r="N53" s="55">
        <f>L53</f>
        <v>0</v>
      </c>
    </row>
    <row r="54" spans="1:14" ht="15" thickBot="1">
      <c r="A54" t="s">
        <v>94</v>
      </c>
      <c r="G54" s="48" t="s">
        <v>15</v>
      </c>
      <c r="H54" s="49"/>
      <c r="I54" s="49"/>
      <c r="J54" s="49"/>
      <c r="K54" s="49"/>
      <c r="L54" s="56"/>
      <c r="M54" s="56"/>
      <c r="N54" s="52">
        <f>SUM(N50:N53)</f>
        <v>258009.43415625003</v>
      </c>
    </row>
    <row r="55" spans="1:14" ht="15" thickBot="1">
      <c r="A55" s="76" t="s">
        <v>31</v>
      </c>
      <c r="N55" s="78"/>
    </row>
    <row r="56" spans="1:14">
      <c r="A56" s="76" t="s">
        <v>33</v>
      </c>
      <c r="M56" s="57" t="s">
        <v>14</v>
      </c>
      <c r="N56" s="58">
        <f>N54+N47</f>
        <v>1091493.6320564502</v>
      </c>
    </row>
    <row r="57" spans="1:14" ht="15" thickBot="1">
      <c r="A57" s="79"/>
      <c r="B57" s="66"/>
      <c r="C57" s="67"/>
      <c r="D57" s="67"/>
      <c r="E57" s="67"/>
      <c r="F57" s="66"/>
      <c r="G57" s="68"/>
      <c r="M57" s="59" t="s">
        <v>13</v>
      </c>
      <c r="N57" s="60">
        <f>N56/G47</f>
        <v>6.5477763993981788E-4</v>
      </c>
    </row>
    <row r="58" spans="1:14">
      <c r="A58" s="76"/>
      <c r="N58" s="78"/>
    </row>
    <row r="59" spans="1:14" ht="15" thickBot="1">
      <c r="A59" s="80"/>
      <c r="B59" s="81"/>
      <c r="C59" s="82"/>
      <c r="D59" s="82"/>
      <c r="E59" s="82"/>
      <c r="F59" s="81"/>
      <c r="G59" s="83"/>
      <c r="H59" s="81"/>
      <c r="I59" s="81"/>
      <c r="J59" s="84"/>
      <c r="K59" s="81"/>
      <c r="L59" s="81"/>
      <c r="M59" s="81"/>
      <c r="N59" s="85"/>
    </row>
    <row r="61" spans="1:14">
      <c r="A61" s="90" t="s">
        <v>77</v>
      </c>
    </row>
    <row r="62" spans="1:14">
      <c r="A62" s="90"/>
    </row>
    <row r="63" spans="1:14">
      <c r="A63" t="s">
        <v>79</v>
      </c>
      <c r="B63" t="s">
        <v>78</v>
      </c>
    </row>
    <row r="64" spans="1:14" ht="9" customHeight="1"/>
    <row r="65" spans="1:2">
      <c r="A65" t="s">
        <v>89</v>
      </c>
      <c r="B65" t="s">
        <v>90</v>
      </c>
    </row>
    <row r="66" spans="1:2" ht="9" customHeight="1"/>
    <row r="67" spans="1:2">
      <c r="A67" t="s">
        <v>81</v>
      </c>
      <c r="B67" t="s">
        <v>80</v>
      </c>
    </row>
    <row r="68" spans="1:2" ht="9" customHeight="1"/>
    <row r="69" spans="1:2">
      <c r="A69" t="s">
        <v>83</v>
      </c>
      <c r="B69" t="s">
        <v>82</v>
      </c>
    </row>
    <row r="70" spans="1:2" ht="9" customHeight="1"/>
    <row r="71" spans="1:2">
      <c r="A71" t="s">
        <v>85</v>
      </c>
      <c r="B71" t="s">
        <v>84</v>
      </c>
    </row>
    <row r="72" spans="1:2" ht="9" customHeight="1"/>
    <row r="73" spans="1:2">
      <c r="A73" t="s">
        <v>87</v>
      </c>
      <c r="B73" t="s">
        <v>86</v>
      </c>
    </row>
    <row r="74" spans="1:2" ht="9" customHeight="1"/>
    <row r="75" spans="1:2">
      <c r="A75" t="s">
        <v>88</v>
      </c>
      <c r="B75" t="s">
        <v>91</v>
      </c>
    </row>
  </sheetData>
  <mergeCells count="3">
    <mergeCell ref="H1:I1"/>
    <mergeCell ref="J1:L1"/>
    <mergeCell ref="M1:N1"/>
  </mergeCells>
  <pageMargins left="0.7" right="0.7" top="0.75" bottom="0.75" header="0.3" footer="0.3"/>
  <pageSetup scale="78" orientation="landscape" r:id="rId1"/>
  <rowBreaks count="1" manualBreakCount="1">
    <brk id="33" max="16383" man="1"/>
  </rowBreaks>
  <colBreaks count="1" manualBreakCount="1">
    <brk id="7" max="1048575"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N75"/>
  <sheetViews>
    <sheetView topLeftCell="A31" zoomScaleNormal="100" workbookViewId="0">
      <selection activeCell="M53" sqref="M53"/>
    </sheetView>
  </sheetViews>
  <sheetFormatPr defaultColWidth="9.1796875" defaultRowHeight="14.5"/>
  <cols>
    <col min="1" max="1" width="41.54296875" customWidth="1"/>
    <col min="2" max="2" width="29.1796875" bestFit="1" customWidth="1"/>
    <col min="3" max="3" width="26.7265625" style="7" customWidth="1"/>
    <col min="4" max="4" width="8.54296875" style="7" customWidth="1"/>
    <col min="5" max="5" width="8.453125" style="7" customWidth="1"/>
    <col min="6" max="6" width="12.7265625" customWidth="1"/>
    <col min="7" max="7" width="18" style="8" customWidth="1"/>
    <col min="8" max="8" width="12.54296875" customWidth="1"/>
    <col min="9" max="9" width="14.26953125" customWidth="1"/>
    <col min="10" max="10" width="15.7265625" customWidth="1"/>
    <col min="11" max="11" width="17.26953125" customWidth="1"/>
    <col min="12" max="12" width="18" customWidth="1"/>
    <col min="13" max="13" width="17.7265625" customWidth="1"/>
    <col min="14" max="16" width="17.26953125" customWidth="1"/>
  </cols>
  <sheetData>
    <row r="1" spans="1:14" ht="30" customHeight="1">
      <c r="A1" s="86" t="s">
        <v>128</v>
      </c>
      <c r="B1" s="69" t="s">
        <v>76</v>
      </c>
      <c r="C1" s="70"/>
      <c r="D1" s="70"/>
      <c r="E1" s="70"/>
      <c r="F1" s="69"/>
      <c r="G1" s="71"/>
      <c r="H1" s="191" t="s">
        <v>9</v>
      </c>
      <c r="I1" s="192"/>
      <c r="J1" s="195" t="s">
        <v>7</v>
      </c>
      <c r="K1" s="196"/>
      <c r="L1" s="196"/>
      <c r="M1" s="193" t="s">
        <v>4</v>
      </c>
      <c r="N1" s="194"/>
    </row>
    <row r="2" spans="1:14" ht="60.5">
      <c r="A2" s="72" t="s">
        <v>2</v>
      </c>
      <c r="B2" s="62" t="s">
        <v>16</v>
      </c>
      <c r="C2" s="11" t="s">
        <v>8</v>
      </c>
      <c r="D2" s="12" t="s">
        <v>28</v>
      </c>
      <c r="E2" s="12" t="s">
        <v>93</v>
      </c>
      <c r="F2" s="12" t="s">
        <v>116</v>
      </c>
      <c r="G2" s="12" t="s">
        <v>174</v>
      </c>
      <c r="H2" s="14" t="s">
        <v>3</v>
      </c>
      <c r="I2" s="15" t="s">
        <v>72</v>
      </c>
      <c r="J2" s="14" t="s">
        <v>5</v>
      </c>
      <c r="K2" s="12" t="s">
        <v>30</v>
      </c>
      <c r="L2" s="35" t="s">
        <v>73</v>
      </c>
      <c r="M2" s="37" t="s">
        <v>74</v>
      </c>
      <c r="N2" s="38" t="s">
        <v>75</v>
      </c>
    </row>
    <row r="3" spans="1:14">
      <c r="A3" s="102" t="s">
        <v>111</v>
      </c>
      <c r="B3" s="103"/>
      <c r="C3" s="104"/>
      <c r="D3" s="105"/>
      <c r="E3" s="105"/>
      <c r="F3" s="106"/>
      <c r="G3" s="105"/>
      <c r="H3" s="107"/>
      <c r="I3" s="108"/>
      <c r="J3" s="107"/>
      <c r="K3" s="106"/>
      <c r="L3" s="109"/>
      <c r="M3" s="110"/>
      <c r="N3" s="111"/>
    </row>
    <row r="4" spans="1:14">
      <c r="A4" s="73" t="str">
        <f>'Base - Year 1'!A4</f>
        <v>Portfolio 2043</v>
      </c>
      <c r="B4" s="63" t="str">
        <f>'Base - Year 1'!B4</f>
        <v>Age-Based Portfolio</v>
      </c>
      <c r="C4" s="34">
        <f>'Base - Year 1'!D4</f>
        <v>0</v>
      </c>
      <c r="D4" s="34">
        <f>'Base - Year 1'!E4</f>
        <v>0</v>
      </c>
      <c r="E4" s="34">
        <f>'Base - Year 1'!F4</f>
        <v>0</v>
      </c>
      <c r="F4" s="34">
        <f>'Base - Year 1'!G4</f>
        <v>0</v>
      </c>
      <c r="G4" s="29">
        <f>'Base - Year 5'!G4*1.1</f>
        <v>0</v>
      </c>
      <c r="H4" s="26">
        <f>'Base - Year 1'!I4</f>
        <v>0</v>
      </c>
      <c r="I4" s="50">
        <f>G4*H4</f>
        <v>0</v>
      </c>
      <c r="J4" s="156">
        <f>'Base - Year 1'!K4</f>
        <v>0</v>
      </c>
      <c r="K4" s="32">
        <v>5.0000000000000001E-4</v>
      </c>
      <c r="L4" s="36">
        <f>(J4+K4)*G4</f>
        <v>0</v>
      </c>
      <c r="M4" s="39">
        <f>H4+J4+K4</f>
        <v>5.0000000000000001E-4</v>
      </c>
      <c r="N4" s="51">
        <f>I4+L4</f>
        <v>0</v>
      </c>
    </row>
    <row r="5" spans="1:14">
      <c r="A5" s="73" t="s">
        <v>96</v>
      </c>
      <c r="B5" s="63" t="s">
        <v>17</v>
      </c>
      <c r="C5" s="34">
        <f>'Base - Year 1'!D5</f>
        <v>0</v>
      </c>
      <c r="D5" s="34">
        <f>'Base - Year 1'!E5</f>
        <v>0</v>
      </c>
      <c r="E5" s="34">
        <f>'Base - Year 1'!F5</f>
        <v>0</v>
      </c>
      <c r="F5" s="34">
        <f>'Base - Year 1'!G5</f>
        <v>0</v>
      </c>
      <c r="G5" s="29">
        <f>'Base - Year 5'!G5*1.1</f>
        <v>27535812.29223001</v>
      </c>
      <c r="H5" s="26">
        <f>'Base - Year 1'!I5</f>
        <v>0</v>
      </c>
      <c r="I5" s="50">
        <f t="shared" ref="I5:I37" si="0">G5*H5</f>
        <v>0</v>
      </c>
      <c r="J5" s="156">
        <f>'Base - Year 1'!K5</f>
        <v>0</v>
      </c>
      <c r="K5" s="32">
        <v>5.0000000000000001E-4</v>
      </c>
      <c r="L5" s="36">
        <f t="shared" ref="L5:L17" si="1">(J5+K5)*G5</f>
        <v>13767.906146115005</v>
      </c>
      <c r="M5" s="39">
        <f t="shared" ref="M5:M7" si="2">H5+J5+K5</f>
        <v>5.0000000000000001E-4</v>
      </c>
      <c r="N5" s="51">
        <f t="shared" ref="N5:N44" si="3">I5+L5</f>
        <v>13767.906146115005</v>
      </c>
    </row>
    <row r="6" spans="1:14">
      <c r="A6" s="73" t="s">
        <v>97</v>
      </c>
      <c r="B6" s="63" t="s">
        <v>17</v>
      </c>
      <c r="C6" s="34">
        <f>'Base - Year 1'!D6</f>
        <v>0</v>
      </c>
      <c r="D6" s="34">
        <f>'Base - Year 1'!E6</f>
        <v>0</v>
      </c>
      <c r="E6" s="34">
        <f>'Base - Year 1'!F6</f>
        <v>0</v>
      </c>
      <c r="F6" s="34">
        <f>'Base - Year 1'!G6</f>
        <v>0</v>
      </c>
      <c r="G6" s="29">
        <f>'Base - Year 5'!G6*1.1</f>
        <v>92764126.244240031</v>
      </c>
      <c r="H6" s="26">
        <f>'Base - Year 1'!I6</f>
        <v>0</v>
      </c>
      <c r="I6" s="50">
        <f t="shared" si="0"/>
        <v>0</v>
      </c>
      <c r="J6" s="156">
        <f>'Base - Year 1'!K6</f>
        <v>0</v>
      </c>
      <c r="K6" s="32">
        <v>5.0000000000000001E-4</v>
      </c>
      <c r="L6" s="36">
        <f t="shared" si="1"/>
        <v>46382.063122120016</v>
      </c>
      <c r="M6" s="39">
        <f t="shared" si="2"/>
        <v>5.0000000000000001E-4</v>
      </c>
      <c r="N6" s="51">
        <f t="shared" si="3"/>
        <v>46382.063122120016</v>
      </c>
    </row>
    <row r="7" spans="1:14">
      <c r="A7" s="73" t="s">
        <v>98</v>
      </c>
      <c r="B7" s="63" t="s">
        <v>17</v>
      </c>
      <c r="C7" s="34">
        <f>'Base - Year 1'!D7</f>
        <v>0</v>
      </c>
      <c r="D7" s="34">
        <f>'Base - Year 1'!E7</f>
        <v>0</v>
      </c>
      <c r="E7" s="34">
        <f>'Base - Year 1'!F7</f>
        <v>0</v>
      </c>
      <c r="F7" s="34">
        <f>'Base - Year 1'!G7</f>
        <v>0</v>
      </c>
      <c r="G7" s="29">
        <f>'Base - Year 5'!G7*1.1</f>
        <v>191841255.20626006</v>
      </c>
      <c r="H7" s="26">
        <f>'Base - Year 1'!I7</f>
        <v>0</v>
      </c>
      <c r="I7" s="50">
        <f t="shared" si="0"/>
        <v>0</v>
      </c>
      <c r="J7" s="156">
        <f>'Base - Year 1'!K7</f>
        <v>0</v>
      </c>
      <c r="K7" s="32">
        <v>5.0000000000000001E-4</v>
      </c>
      <c r="L7" s="36">
        <f t="shared" si="1"/>
        <v>95920.627603130037</v>
      </c>
      <c r="M7" s="39">
        <f t="shared" si="2"/>
        <v>5.0000000000000001E-4</v>
      </c>
      <c r="N7" s="51">
        <f t="shared" si="3"/>
        <v>95920.627603130037</v>
      </c>
    </row>
    <row r="8" spans="1:14">
      <c r="A8" s="73" t="s">
        <v>99</v>
      </c>
      <c r="B8" s="63" t="s">
        <v>17</v>
      </c>
      <c r="C8" s="34">
        <f>'Base - Year 1'!D8</f>
        <v>0</v>
      </c>
      <c r="D8" s="34">
        <f>'Base - Year 1'!E8</f>
        <v>0</v>
      </c>
      <c r="E8" s="34">
        <f>'Base - Year 1'!F8</f>
        <v>0</v>
      </c>
      <c r="F8" s="34">
        <f>'Base - Year 1'!G8</f>
        <v>0</v>
      </c>
      <c r="G8" s="29">
        <f>'Base - Year 5'!G8*1.1</f>
        <v>177821354.97621009</v>
      </c>
      <c r="H8" s="26">
        <f>'Base - Year 1'!I8</f>
        <v>0</v>
      </c>
      <c r="I8" s="50">
        <f t="shared" si="0"/>
        <v>0</v>
      </c>
      <c r="J8" s="156">
        <f>'Base - Year 1'!K8</f>
        <v>0</v>
      </c>
      <c r="K8" s="32">
        <v>5.0000000000000001E-4</v>
      </c>
      <c r="L8" s="36">
        <f t="shared" si="1"/>
        <v>88910.677488105051</v>
      </c>
      <c r="M8" s="39">
        <f>H8+J8+K8</f>
        <v>5.0000000000000001E-4</v>
      </c>
      <c r="N8" s="51">
        <f t="shared" si="3"/>
        <v>88910.677488105051</v>
      </c>
    </row>
    <row r="9" spans="1:14">
      <c r="A9" s="73" t="s">
        <v>100</v>
      </c>
      <c r="B9" s="63" t="s">
        <v>17</v>
      </c>
      <c r="C9" s="34">
        <f>'Base - Year 1'!D9</f>
        <v>0</v>
      </c>
      <c r="D9" s="34">
        <f>'Base - Year 1'!E9</f>
        <v>0</v>
      </c>
      <c r="E9" s="34">
        <f>'Base - Year 1'!F9</f>
        <v>0</v>
      </c>
      <c r="F9" s="34">
        <f>'Base - Year 1'!G9</f>
        <v>0</v>
      </c>
      <c r="G9" s="29">
        <f>'Base - Year 5'!G9*1.1</f>
        <v>172575646.89849007</v>
      </c>
      <c r="H9" s="26">
        <f>'Base - Year 1'!I9</f>
        <v>0</v>
      </c>
      <c r="I9" s="50">
        <f t="shared" si="0"/>
        <v>0</v>
      </c>
      <c r="J9" s="156">
        <f>'Base - Year 1'!K9</f>
        <v>0</v>
      </c>
      <c r="K9" s="32">
        <v>5.0000000000000001E-4</v>
      </c>
      <c r="L9" s="36">
        <f t="shared" si="1"/>
        <v>86287.823449245043</v>
      </c>
      <c r="M9" s="39">
        <f t="shared" ref="M9:M37" si="4">H9+J9+K9</f>
        <v>5.0000000000000001E-4</v>
      </c>
      <c r="N9" s="51">
        <f t="shared" si="3"/>
        <v>86287.823449245043</v>
      </c>
    </row>
    <row r="10" spans="1:14">
      <c r="A10" s="73" t="s">
        <v>101</v>
      </c>
      <c r="B10" s="63" t="s">
        <v>17</v>
      </c>
      <c r="C10" s="34">
        <f>'Base - Year 1'!D10</f>
        <v>0</v>
      </c>
      <c r="D10" s="34">
        <f>'Base - Year 1'!E10</f>
        <v>0</v>
      </c>
      <c r="E10" s="34">
        <f>'Base - Year 1'!F10</f>
        <v>0</v>
      </c>
      <c r="F10" s="34">
        <f>'Base - Year 1'!G10</f>
        <v>0</v>
      </c>
      <c r="G10" s="29">
        <f>'Base - Year 5'!G10*1.1</f>
        <v>161573325.43473008</v>
      </c>
      <c r="H10" s="26">
        <f>'Base - Year 1'!I10</f>
        <v>0</v>
      </c>
      <c r="I10" s="50">
        <f t="shared" si="0"/>
        <v>0</v>
      </c>
      <c r="J10" s="156">
        <f>'Base - Year 1'!K10</f>
        <v>0</v>
      </c>
      <c r="K10" s="32">
        <v>5.0000000000000001E-4</v>
      </c>
      <c r="L10" s="36">
        <f t="shared" si="1"/>
        <v>80786.662717365049</v>
      </c>
      <c r="M10" s="39">
        <f t="shared" si="4"/>
        <v>5.0000000000000001E-4</v>
      </c>
      <c r="N10" s="51">
        <f t="shared" si="3"/>
        <v>80786.662717365049</v>
      </c>
    </row>
    <row r="11" spans="1:14">
      <c r="A11" s="73" t="s">
        <v>102</v>
      </c>
      <c r="B11" s="63" t="s">
        <v>17</v>
      </c>
      <c r="C11" s="34">
        <f>'Base - Year 1'!D11</f>
        <v>0</v>
      </c>
      <c r="D11" s="34">
        <f>'Base - Year 1'!E11</f>
        <v>0</v>
      </c>
      <c r="E11" s="34">
        <f>'Base - Year 1'!F11</f>
        <v>0</v>
      </c>
      <c r="F11" s="34">
        <f>'Base - Year 1'!G11</f>
        <v>0</v>
      </c>
      <c r="G11" s="29">
        <f>'Base - Year 5'!G11*1.1</f>
        <v>211582720.90373006</v>
      </c>
      <c r="H11" s="26">
        <f>'Base - Year 1'!I11</f>
        <v>0</v>
      </c>
      <c r="I11" s="50">
        <f t="shared" si="0"/>
        <v>0</v>
      </c>
      <c r="J11" s="156">
        <f>'Base - Year 1'!K11</f>
        <v>0</v>
      </c>
      <c r="K11" s="32">
        <v>5.0000000000000001E-4</v>
      </c>
      <c r="L11" s="36">
        <f t="shared" si="1"/>
        <v>105791.36045186504</v>
      </c>
      <c r="M11" s="39">
        <f t="shared" si="4"/>
        <v>5.0000000000000001E-4</v>
      </c>
      <c r="N11" s="51">
        <f t="shared" si="3"/>
        <v>105791.36045186504</v>
      </c>
    </row>
    <row r="12" spans="1:14">
      <c r="A12" s="73"/>
      <c r="B12" s="63"/>
      <c r="C12" s="34">
        <f>'Base - Year 1'!D12</f>
        <v>0</v>
      </c>
      <c r="D12" s="34">
        <f>'Base - Year 1'!E12</f>
        <v>0</v>
      </c>
      <c r="E12" s="34">
        <f>'Base - Year 1'!F12</f>
        <v>0</v>
      </c>
      <c r="F12" s="34">
        <f>'Base - Year 1'!G12</f>
        <v>0</v>
      </c>
      <c r="G12" s="29">
        <f>'Base - Year 5'!G12*1.1</f>
        <v>0</v>
      </c>
      <c r="H12" s="26">
        <f>'Base - Year 1'!I12</f>
        <v>0</v>
      </c>
      <c r="I12" s="50">
        <f t="shared" si="0"/>
        <v>0</v>
      </c>
      <c r="J12" s="156">
        <f>'Base - Year 1'!K12</f>
        <v>0</v>
      </c>
      <c r="K12" s="32">
        <v>5.0000000000000001E-4</v>
      </c>
      <c r="L12" s="36">
        <f t="shared" si="1"/>
        <v>0</v>
      </c>
      <c r="M12" s="39">
        <f t="shared" si="4"/>
        <v>5.0000000000000001E-4</v>
      </c>
      <c r="N12" s="51">
        <f t="shared" si="3"/>
        <v>0</v>
      </c>
    </row>
    <row r="13" spans="1:14">
      <c r="A13" s="73"/>
      <c r="B13" s="63"/>
      <c r="C13" s="34">
        <f>'Base - Year 1'!D13</f>
        <v>0</v>
      </c>
      <c r="D13" s="34">
        <f>'Base - Year 1'!E13</f>
        <v>0</v>
      </c>
      <c r="E13" s="34">
        <f>'Base - Year 1'!F13</f>
        <v>0</v>
      </c>
      <c r="F13" s="34">
        <f>'Base - Year 1'!G13</f>
        <v>0</v>
      </c>
      <c r="G13" s="29">
        <f>'Base - Year 5'!G13*1.1</f>
        <v>0</v>
      </c>
      <c r="H13" s="26">
        <f>'Base - Year 1'!I13</f>
        <v>0</v>
      </c>
      <c r="I13" s="50">
        <f t="shared" si="0"/>
        <v>0</v>
      </c>
      <c r="J13" s="156">
        <f>'Base - Year 1'!K13</f>
        <v>0</v>
      </c>
      <c r="K13" s="32">
        <v>5.0000000000000001E-4</v>
      </c>
      <c r="L13" s="36">
        <f t="shared" si="1"/>
        <v>0</v>
      </c>
      <c r="M13" s="39">
        <f t="shared" si="4"/>
        <v>5.0000000000000001E-4</v>
      </c>
      <c r="N13" s="51">
        <f t="shared" si="3"/>
        <v>0</v>
      </c>
    </row>
    <row r="14" spans="1:14">
      <c r="A14" s="73"/>
      <c r="B14" s="63"/>
      <c r="C14" s="34">
        <f>'Base - Year 1'!D14</f>
        <v>0</v>
      </c>
      <c r="D14" s="34">
        <f>'Base - Year 1'!E14</f>
        <v>0</v>
      </c>
      <c r="E14" s="34">
        <f>'Base - Year 1'!F14</f>
        <v>0</v>
      </c>
      <c r="F14" s="34">
        <f>'Base - Year 1'!G14</f>
        <v>0</v>
      </c>
      <c r="G14" s="29">
        <f>'Base - Year 5'!G14*1.1</f>
        <v>0</v>
      </c>
      <c r="H14" s="26">
        <f>'Base - Year 1'!I14</f>
        <v>0</v>
      </c>
      <c r="I14" s="50">
        <f t="shared" si="0"/>
        <v>0</v>
      </c>
      <c r="J14" s="156">
        <f>'Base - Year 1'!K14</f>
        <v>0</v>
      </c>
      <c r="K14" s="32">
        <v>5.0000000000000001E-4</v>
      </c>
      <c r="L14" s="36">
        <f t="shared" si="1"/>
        <v>0</v>
      </c>
      <c r="M14" s="39">
        <f t="shared" si="4"/>
        <v>5.0000000000000001E-4</v>
      </c>
      <c r="N14" s="51">
        <f t="shared" si="3"/>
        <v>0</v>
      </c>
    </row>
    <row r="15" spans="1:14">
      <c r="A15" s="73"/>
      <c r="B15" s="63"/>
      <c r="C15" s="34">
        <f>'Base - Year 1'!D15</f>
        <v>0</v>
      </c>
      <c r="D15" s="34">
        <f>'Base - Year 1'!E15</f>
        <v>0</v>
      </c>
      <c r="E15" s="34">
        <f>'Base - Year 1'!F15</f>
        <v>0</v>
      </c>
      <c r="F15" s="34">
        <f>'Base - Year 1'!G15</f>
        <v>0</v>
      </c>
      <c r="G15" s="29">
        <f>'Base - Year 5'!G15*1.1</f>
        <v>0</v>
      </c>
      <c r="H15" s="26">
        <f>'Base - Year 1'!I15</f>
        <v>0</v>
      </c>
      <c r="I15" s="50">
        <f t="shared" si="0"/>
        <v>0</v>
      </c>
      <c r="J15" s="156">
        <f>'Base - Year 1'!K15</f>
        <v>0</v>
      </c>
      <c r="K15" s="32">
        <v>5.0000000000000001E-4</v>
      </c>
      <c r="L15" s="36">
        <f t="shared" si="1"/>
        <v>0</v>
      </c>
      <c r="M15" s="39">
        <f t="shared" si="4"/>
        <v>5.0000000000000001E-4</v>
      </c>
      <c r="N15" s="51">
        <f t="shared" si="3"/>
        <v>0</v>
      </c>
    </row>
    <row r="16" spans="1:14">
      <c r="A16" s="73"/>
      <c r="B16" s="63"/>
      <c r="C16" s="34">
        <f>'Base - Year 1'!D16</f>
        <v>0</v>
      </c>
      <c r="D16" s="34">
        <f>'Base - Year 1'!E16</f>
        <v>0</v>
      </c>
      <c r="E16" s="34">
        <f>'Base - Year 1'!F16</f>
        <v>0</v>
      </c>
      <c r="F16" s="34">
        <f>'Base - Year 1'!G16</f>
        <v>0</v>
      </c>
      <c r="G16" s="29">
        <f>'Base - Year 5'!G16*1.1</f>
        <v>0</v>
      </c>
      <c r="H16" s="26">
        <f>'Base - Year 1'!I16</f>
        <v>0</v>
      </c>
      <c r="I16" s="50">
        <f t="shared" si="0"/>
        <v>0</v>
      </c>
      <c r="J16" s="156">
        <f>'Base - Year 1'!K16</f>
        <v>0</v>
      </c>
      <c r="K16" s="32">
        <v>5.0000000000000001E-4</v>
      </c>
      <c r="L16" s="36">
        <f t="shared" si="1"/>
        <v>0</v>
      </c>
      <c r="M16" s="39">
        <f t="shared" si="4"/>
        <v>5.0000000000000001E-4</v>
      </c>
      <c r="N16" s="51">
        <f t="shared" si="3"/>
        <v>0</v>
      </c>
    </row>
    <row r="17" spans="1:14">
      <c r="A17" s="73"/>
      <c r="B17" s="63"/>
      <c r="C17" s="34">
        <f>'Base - Year 1'!D17</f>
        <v>0</v>
      </c>
      <c r="D17" s="34">
        <f>'Base - Year 1'!E17</f>
        <v>0</v>
      </c>
      <c r="E17" s="34">
        <f>'Base - Year 1'!F17</f>
        <v>0</v>
      </c>
      <c r="F17" s="34">
        <f>'Base - Year 1'!G17</f>
        <v>0</v>
      </c>
      <c r="G17" s="29">
        <f>'Base - Year 5'!G17*1.1</f>
        <v>0</v>
      </c>
      <c r="H17" s="26">
        <f>'Base - Year 1'!I17</f>
        <v>0</v>
      </c>
      <c r="I17" s="50">
        <f t="shared" si="0"/>
        <v>0</v>
      </c>
      <c r="J17" s="156">
        <f>'Base - Year 1'!K17</f>
        <v>0</v>
      </c>
      <c r="K17" s="32">
        <v>5.0000000000000001E-4</v>
      </c>
      <c r="L17" s="36">
        <f t="shared" si="1"/>
        <v>0</v>
      </c>
      <c r="M17" s="39">
        <f t="shared" si="4"/>
        <v>5.0000000000000001E-4</v>
      </c>
      <c r="N17" s="51">
        <f t="shared" si="3"/>
        <v>0</v>
      </c>
    </row>
    <row r="18" spans="1:14">
      <c r="A18" s="73"/>
      <c r="B18" s="63"/>
      <c r="C18" s="34"/>
      <c r="D18" s="13"/>
      <c r="E18" s="13"/>
      <c r="F18" s="165"/>
      <c r="G18" s="29"/>
      <c r="H18" s="26"/>
      <c r="I18" s="50"/>
      <c r="J18" s="156"/>
      <c r="K18" s="32"/>
      <c r="L18" s="36"/>
      <c r="M18" s="39"/>
      <c r="N18" s="51"/>
    </row>
    <row r="19" spans="1:14">
      <c r="A19" s="102" t="s">
        <v>117</v>
      </c>
      <c r="B19" s="103"/>
      <c r="C19" s="104"/>
      <c r="D19" s="105"/>
      <c r="E19" s="105"/>
      <c r="F19" s="106"/>
      <c r="G19" s="105"/>
      <c r="H19" s="107"/>
      <c r="I19" s="108"/>
      <c r="J19" s="107"/>
      <c r="K19" s="106"/>
      <c r="L19" s="109"/>
      <c r="M19" s="110"/>
      <c r="N19" s="111"/>
    </row>
    <row r="20" spans="1:14">
      <c r="A20" s="73"/>
      <c r="B20" s="63"/>
      <c r="C20" s="34">
        <f>'Base - Year 1'!D20</f>
        <v>0</v>
      </c>
      <c r="D20" s="34">
        <f>'Base - Year 1'!E20</f>
        <v>0</v>
      </c>
      <c r="E20" s="34">
        <f>'Base - Year 1'!F20</f>
        <v>0</v>
      </c>
      <c r="F20" s="34">
        <f>'Base - Year 1'!G20</f>
        <v>0</v>
      </c>
      <c r="G20" s="29">
        <f>'Base - Year 5'!G20*1.1</f>
        <v>0</v>
      </c>
      <c r="H20" s="26">
        <f>'Base - Year 1'!I20</f>
        <v>0</v>
      </c>
      <c r="I20" s="50">
        <f>G20*H20</f>
        <v>0</v>
      </c>
      <c r="J20" s="156">
        <f>'Base - Year 1'!K20</f>
        <v>0</v>
      </c>
      <c r="K20" s="32">
        <v>5.0000000000000001E-4</v>
      </c>
      <c r="L20" s="36">
        <f>(J20+K20)*G20</f>
        <v>0</v>
      </c>
      <c r="M20" s="39">
        <f>H20+J20+K20</f>
        <v>5.0000000000000001E-4</v>
      </c>
      <c r="N20" s="51">
        <f>I20+L20</f>
        <v>0</v>
      </c>
    </row>
    <row r="21" spans="1:14">
      <c r="A21" s="73"/>
      <c r="B21" s="63"/>
      <c r="C21" s="34">
        <f>'Base - Year 1'!D21</f>
        <v>0</v>
      </c>
      <c r="D21" s="34">
        <f>'Base - Year 1'!E21</f>
        <v>0</v>
      </c>
      <c r="E21" s="34">
        <f>'Base - Year 1'!F21</f>
        <v>0</v>
      </c>
      <c r="F21" s="34">
        <f>'Base - Year 1'!G21</f>
        <v>0</v>
      </c>
      <c r="G21" s="29">
        <f>'Base - Year 5'!G21*1.1</f>
        <v>0</v>
      </c>
      <c r="H21" s="26">
        <f>'Base - Year 1'!I21</f>
        <v>0</v>
      </c>
      <c r="I21" s="50">
        <f t="shared" ref="I21:I27" si="5">G21*H21</f>
        <v>0</v>
      </c>
      <c r="J21" s="156">
        <f>'Base - Year 1'!K21</f>
        <v>0</v>
      </c>
      <c r="K21" s="32">
        <v>5.0000000000000001E-4</v>
      </c>
      <c r="L21" s="36">
        <f t="shared" ref="L21:L27" si="6">(J21+K21)*G21</f>
        <v>0</v>
      </c>
      <c r="M21" s="39">
        <f t="shared" ref="M21:M27" si="7">H21+J21+K21</f>
        <v>5.0000000000000001E-4</v>
      </c>
      <c r="N21" s="51">
        <f t="shared" ref="N21:N27" si="8">I21+L21</f>
        <v>0</v>
      </c>
    </row>
    <row r="22" spans="1:14">
      <c r="A22" s="73"/>
      <c r="B22" s="63"/>
      <c r="C22" s="34">
        <f>'Base - Year 1'!D22</f>
        <v>0</v>
      </c>
      <c r="D22" s="34">
        <f>'Base - Year 1'!E22</f>
        <v>0</v>
      </c>
      <c r="E22" s="34">
        <f>'Base - Year 1'!F22</f>
        <v>0</v>
      </c>
      <c r="F22" s="34">
        <f>'Base - Year 1'!G22</f>
        <v>0</v>
      </c>
      <c r="G22" s="29">
        <f>'Base - Year 5'!G22*1.1</f>
        <v>0</v>
      </c>
      <c r="H22" s="26">
        <f>'Base - Year 1'!I22</f>
        <v>0</v>
      </c>
      <c r="I22" s="50">
        <f t="shared" si="5"/>
        <v>0</v>
      </c>
      <c r="J22" s="156">
        <f>'Base - Year 1'!K22</f>
        <v>0</v>
      </c>
      <c r="K22" s="32">
        <v>5.0000000000000001E-4</v>
      </c>
      <c r="L22" s="36">
        <f t="shared" si="6"/>
        <v>0</v>
      </c>
      <c r="M22" s="39">
        <f t="shared" si="7"/>
        <v>5.0000000000000001E-4</v>
      </c>
      <c r="N22" s="51">
        <f t="shared" si="8"/>
        <v>0</v>
      </c>
    </row>
    <row r="23" spans="1:14">
      <c r="A23" s="73"/>
      <c r="B23" s="63"/>
      <c r="C23" s="34">
        <f>'Base - Year 1'!D23</f>
        <v>0</v>
      </c>
      <c r="D23" s="34">
        <f>'Base - Year 1'!E23</f>
        <v>0</v>
      </c>
      <c r="E23" s="34">
        <f>'Base - Year 1'!F23</f>
        <v>0</v>
      </c>
      <c r="F23" s="34">
        <f>'Base - Year 1'!G23</f>
        <v>0</v>
      </c>
      <c r="G23" s="29">
        <f>'Base - Year 5'!G23*1.1</f>
        <v>0</v>
      </c>
      <c r="H23" s="26">
        <f>'Base - Year 1'!I23</f>
        <v>0</v>
      </c>
      <c r="I23" s="50">
        <f t="shared" si="5"/>
        <v>0</v>
      </c>
      <c r="J23" s="156">
        <f>'Base - Year 1'!K23</f>
        <v>0</v>
      </c>
      <c r="K23" s="32">
        <v>5.0000000000000001E-4</v>
      </c>
      <c r="L23" s="36">
        <f t="shared" si="6"/>
        <v>0</v>
      </c>
      <c r="M23" s="39">
        <f t="shared" si="7"/>
        <v>5.0000000000000001E-4</v>
      </c>
      <c r="N23" s="51">
        <f t="shared" si="8"/>
        <v>0</v>
      </c>
    </row>
    <row r="24" spans="1:14">
      <c r="A24" s="73"/>
      <c r="B24" s="63"/>
      <c r="C24" s="34">
        <f>'Base - Year 1'!D24</f>
        <v>0</v>
      </c>
      <c r="D24" s="34">
        <f>'Base - Year 1'!E24</f>
        <v>0</v>
      </c>
      <c r="E24" s="34">
        <f>'Base - Year 1'!F24</f>
        <v>0</v>
      </c>
      <c r="F24" s="34">
        <f>'Base - Year 1'!G24</f>
        <v>0</v>
      </c>
      <c r="G24" s="29">
        <f>'Base - Year 5'!G24*1.1</f>
        <v>0</v>
      </c>
      <c r="H24" s="26">
        <f>'Base - Year 1'!I24</f>
        <v>0</v>
      </c>
      <c r="I24" s="50">
        <f t="shared" si="5"/>
        <v>0</v>
      </c>
      <c r="J24" s="156">
        <f>'Base - Year 1'!K24</f>
        <v>0</v>
      </c>
      <c r="K24" s="32">
        <v>5.0000000000000001E-4</v>
      </c>
      <c r="L24" s="36">
        <f t="shared" si="6"/>
        <v>0</v>
      </c>
      <c r="M24" s="39">
        <f t="shared" si="7"/>
        <v>5.0000000000000001E-4</v>
      </c>
      <c r="N24" s="51">
        <f t="shared" si="8"/>
        <v>0</v>
      </c>
    </row>
    <row r="25" spans="1:14">
      <c r="A25" s="73"/>
      <c r="B25" s="63"/>
      <c r="C25" s="34">
        <f>'Base - Year 1'!D25</f>
        <v>0</v>
      </c>
      <c r="D25" s="34">
        <f>'Base - Year 1'!E25</f>
        <v>0</v>
      </c>
      <c r="E25" s="34">
        <f>'Base - Year 1'!F25</f>
        <v>0</v>
      </c>
      <c r="F25" s="34">
        <f>'Base - Year 1'!G25</f>
        <v>0</v>
      </c>
      <c r="G25" s="29">
        <f>'Base - Year 5'!G25*1.1</f>
        <v>0</v>
      </c>
      <c r="H25" s="26">
        <f>'Base - Year 1'!I25</f>
        <v>0</v>
      </c>
      <c r="I25" s="50">
        <f t="shared" si="5"/>
        <v>0</v>
      </c>
      <c r="J25" s="156">
        <f>'Base - Year 1'!K25</f>
        <v>0</v>
      </c>
      <c r="K25" s="32">
        <v>5.0000000000000001E-4</v>
      </c>
      <c r="L25" s="36">
        <f t="shared" si="6"/>
        <v>0</v>
      </c>
      <c r="M25" s="39">
        <f t="shared" si="7"/>
        <v>5.0000000000000001E-4</v>
      </c>
      <c r="N25" s="51">
        <f t="shared" si="8"/>
        <v>0</v>
      </c>
    </row>
    <row r="26" spans="1:14">
      <c r="A26" s="73"/>
      <c r="B26" s="63"/>
      <c r="C26" s="34">
        <f>'Base - Year 1'!D26</f>
        <v>0</v>
      </c>
      <c r="D26" s="34">
        <f>'Base - Year 1'!E26</f>
        <v>0</v>
      </c>
      <c r="E26" s="34">
        <f>'Base - Year 1'!F26</f>
        <v>0</v>
      </c>
      <c r="F26" s="34">
        <f>'Base - Year 1'!G26</f>
        <v>0</v>
      </c>
      <c r="G26" s="29">
        <f>'Base - Year 5'!G26*1.1</f>
        <v>0</v>
      </c>
      <c r="H26" s="26">
        <f>'Base - Year 1'!I26</f>
        <v>0</v>
      </c>
      <c r="I26" s="50">
        <f t="shared" si="5"/>
        <v>0</v>
      </c>
      <c r="J26" s="156">
        <f>'Base - Year 1'!K26</f>
        <v>0</v>
      </c>
      <c r="K26" s="32">
        <v>5.0000000000000001E-4</v>
      </c>
      <c r="L26" s="36">
        <f t="shared" si="6"/>
        <v>0</v>
      </c>
      <c r="M26" s="39">
        <f t="shared" si="7"/>
        <v>5.0000000000000001E-4</v>
      </c>
      <c r="N26" s="51">
        <f t="shared" si="8"/>
        <v>0</v>
      </c>
    </row>
    <row r="27" spans="1:14">
      <c r="A27" s="73"/>
      <c r="B27" s="63"/>
      <c r="C27" s="34">
        <f>'Base - Year 1'!D27</f>
        <v>0</v>
      </c>
      <c r="D27" s="34">
        <f>'Base - Year 1'!E27</f>
        <v>0</v>
      </c>
      <c r="E27" s="34">
        <f>'Base - Year 1'!F27</f>
        <v>0</v>
      </c>
      <c r="F27" s="34">
        <f>'Base - Year 1'!G27</f>
        <v>0</v>
      </c>
      <c r="G27" s="29">
        <f>'Base - Year 5'!G27*1.1</f>
        <v>0</v>
      </c>
      <c r="H27" s="26">
        <f>'Base - Year 1'!I27</f>
        <v>0</v>
      </c>
      <c r="I27" s="50">
        <f t="shared" si="5"/>
        <v>0</v>
      </c>
      <c r="J27" s="156">
        <f>'Base - Year 1'!K27</f>
        <v>0</v>
      </c>
      <c r="K27" s="32">
        <v>5.0000000000000001E-4</v>
      </c>
      <c r="L27" s="36">
        <f t="shared" si="6"/>
        <v>0</v>
      </c>
      <c r="M27" s="39">
        <f t="shared" si="7"/>
        <v>5.0000000000000001E-4</v>
      </c>
      <c r="N27" s="51">
        <f t="shared" si="8"/>
        <v>0</v>
      </c>
    </row>
    <row r="28" spans="1:14">
      <c r="A28" s="73"/>
      <c r="B28" s="63"/>
      <c r="C28" s="34"/>
      <c r="D28" s="13"/>
      <c r="E28" s="13"/>
      <c r="F28" s="13"/>
      <c r="G28" s="29"/>
      <c r="H28" s="26"/>
      <c r="I28" s="50"/>
      <c r="J28" s="157"/>
      <c r="K28" s="25"/>
      <c r="L28" s="36"/>
      <c r="M28" s="39"/>
      <c r="N28" s="51"/>
    </row>
    <row r="29" spans="1:14">
      <c r="A29" s="102" t="s">
        <v>118</v>
      </c>
      <c r="B29" s="103"/>
      <c r="C29" s="104"/>
      <c r="D29" s="105"/>
      <c r="E29" s="105"/>
      <c r="F29" s="106"/>
      <c r="G29" s="105"/>
      <c r="H29" s="107"/>
      <c r="I29" s="108"/>
      <c r="J29" s="107"/>
      <c r="K29" s="106"/>
      <c r="L29" s="109"/>
      <c r="M29" s="110"/>
      <c r="N29" s="111"/>
    </row>
    <row r="30" spans="1:14">
      <c r="A30" s="73" t="s">
        <v>104</v>
      </c>
      <c r="B30" s="63" t="s">
        <v>18</v>
      </c>
      <c r="C30" s="34">
        <f>'Base - Year 1'!D30</f>
        <v>0</v>
      </c>
      <c r="D30" s="34">
        <f>'Base - Year 1'!E30</f>
        <v>0</v>
      </c>
      <c r="E30" s="34">
        <f>'Base - Year 1'!F30</f>
        <v>0</v>
      </c>
      <c r="F30" s="34">
        <f>'Base - Year 1'!G30</f>
        <v>0</v>
      </c>
      <c r="G30" s="29">
        <f>'Base - Year 5'!G30*1.1</f>
        <v>39030800.038560018</v>
      </c>
      <c r="H30" s="26">
        <f>'Base - Year 1'!I30</f>
        <v>0</v>
      </c>
      <c r="I30" s="50">
        <f t="shared" si="0"/>
        <v>0</v>
      </c>
      <c r="J30" s="156">
        <f>'Base - Year 1'!K30</f>
        <v>0</v>
      </c>
      <c r="K30" s="32">
        <v>5.0000000000000001E-4</v>
      </c>
      <c r="L30" s="36">
        <f t="shared" ref="L30:L37" si="9">(J30+K30)*G30</f>
        <v>19515.400019280009</v>
      </c>
      <c r="M30" s="39">
        <f t="shared" si="4"/>
        <v>5.0000000000000001E-4</v>
      </c>
      <c r="N30" s="51">
        <f t="shared" si="3"/>
        <v>19515.400019280009</v>
      </c>
    </row>
    <row r="31" spans="1:14">
      <c r="A31" s="73" t="s">
        <v>103</v>
      </c>
      <c r="B31" s="63" t="s">
        <v>19</v>
      </c>
      <c r="C31" s="34">
        <f>'Base - Year 1'!D31</f>
        <v>0</v>
      </c>
      <c r="D31" s="34">
        <f>'Base - Year 1'!E31</f>
        <v>0</v>
      </c>
      <c r="E31" s="34">
        <f>'Base - Year 1'!F31</f>
        <v>0</v>
      </c>
      <c r="F31" s="34">
        <f>'Base - Year 1'!G31</f>
        <v>0</v>
      </c>
      <c r="G31" s="29">
        <f>'Base - Year 5'!G31*1.1</f>
        <v>410842434.50228018</v>
      </c>
      <c r="H31" s="26">
        <f>'Base - Year 1'!I31</f>
        <v>0</v>
      </c>
      <c r="I31" s="50">
        <f t="shared" si="0"/>
        <v>0</v>
      </c>
      <c r="J31" s="156">
        <f>'Base - Year 1'!K31</f>
        <v>0</v>
      </c>
      <c r="K31" s="32">
        <v>5.0000000000000001E-4</v>
      </c>
      <c r="L31" s="36">
        <f t="shared" si="9"/>
        <v>205421.2172511401</v>
      </c>
      <c r="M31" s="39">
        <f t="shared" si="4"/>
        <v>5.0000000000000001E-4</v>
      </c>
      <c r="N31" s="51">
        <f t="shared" si="3"/>
        <v>205421.2172511401</v>
      </c>
    </row>
    <row r="32" spans="1:14">
      <c r="A32" s="73" t="s">
        <v>105</v>
      </c>
      <c r="B32" s="63" t="s">
        <v>20</v>
      </c>
      <c r="C32" s="34">
        <f>'Base - Year 1'!D32</f>
        <v>0</v>
      </c>
      <c r="D32" s="34">
        <f>'Base - Year 1'!E32</f>
        <v>0</v>
      </c>
      <c r="E32" s="34">
        <f>'Base - Year 1'!F32</f>
        <v>0</v>
      </c>
      <c r="F32" s="34">
        <f>'Base - Year 1'!G32</f>
        <v>0</v>
      </c>
      <c r="G32" s="29">
        <f>'Base - Year 5'!G32*1.1</f>
        <v>130584405.76742004</v>
      </c>
      <c r="H32" s="26">
        <f>'Base - Year 1'!I32</f>
        <v>0</v>
      </c>
      <c r="I32" s="50">
        <f t="shared" si="0"/>
        <v>0</v>
      </c>
      <c r="J32" s="156">
        <f>'Base - Year 1'!K32</f>
        <v>0</v>
      </c>
      <c r="K32" s="32">
        <v>5.0000000000000001E-4</v>
      </c>
      <c r="L32" s="36">
        <f t="shared" si="9"/>
        <v>65292.202883710022</v>
      </c>
      <c r="M32" s="39">
        <f t="shared" si="4"/>
        <v>5.0000000000000001E-4</v>
      </c>
      <c r="N32" s="51">
        <f t="shared" si="3"/>
        <v>65292.202883710022</v>
      </c>
    </row>
    <row r="33" spans="1:14">
      <c r="A33" s="73" t="s">
        <v>106</v>
      </c>
      <c r="B33" s="63" t="s">
        <v>21</v>
      </c>
      <c r="C33" s="34">
        <f>'Base - Year 1'!D33</f>
        <v>0</v>
      </c>
      <c r="D33" s="34">
        <f>'Base - Year 1'!E33</f>
        <v>0</v>
      </c>
      <c r="E33" s="34">
        <f>'Base - Year 1'!F33</f>
        <v>0</v>
      </c>
      <c r="F33" s="34">
        <f>'Base - Year 1'!G33</f>
        <v>0</v>
      </c>
      <c r="G33" s="29">
        <f>'Base - Year 5'!G33*1.1</f>
        <v>40974004.36283002</v>
      </c>
      <c r="H33" s="26">
        <f>'Base - Year 1'!I33</f>
        <v>0</v>
      </c>
      <c r="I33" s="50">
        <f t="shared" si="0"/>
        <v>0</v>
      </c>
      <c r="J33" s="156">
        <f>'Base - Year 1'!K33</f>
        <v>0</v>
      </c>
      <c r="K33" s="32">
        <v>5.0000000000000001E-4</v>
      </c>
      <c r="L33" s="36">
        <f t="shared" si="9"/>
        <v>20487.00218141501</v>
      </c>
      <c r="M33" s="39">
        <f t="shared" si="4"/>
        <v>5.0000000000000001E-4</v>
      </c>
      <c r="N33" s="51">
        <f t="shared" si="3"/>
        <v>20487.00218141501</v>
      </c>
    </row>
    <row r="34" spans="1:14">
      <c r="A34" s="73" t="s">
        <v>119</v>
      </c>
      <c r="B34" s="63" t="s">
        <v>22</v>
      </c>
      <c r="C34" s="34">
        <f>'Base - Year 1'!D34</f>
        <v>0</v>
      </c>
      <c r="D34" s="34">
        <f>'Base - Year 1'!E34</f>
        <v>0</v>
      </c>
      <c r="E34" s="34">
        <f>'Base - Year 1'!F34</f>
        <v>0</v>
      </c>
      <c r="F34" s="34">
        <f>'Base - Year 1'!G34</f>
        <v>0</v>
      </c>
      <c r="G34" s="29">
        <f>'Base - Year 5'!G34*1.1</f>
        <v>16036094.478030009</v>
      </c>
      <c r="H34" s="26">
        <f>'Base - Year 1'!I34</f>
        <v>0</v>
      </c>
      <c r="I34" s="50">
        <f t="shared" si="0"/>
        <v>0</v>
      </c>
      <c r="J34" s="156">
        <f>'Base - Year 1'!K34</f>
        <v>0</v>
      </c>
      <c r="K34" s="32">
        <v>5.0000000000000001E-4</v>
      </c>
      <c r="L34" s="36">
        <f t="shared" si="9"/>
        <v>8018.0472390150044</v>
      </c>
      <c r="M34" s="39">
        <f t="shared" si="4"/>
        <v>5.0000000000000001E-4</v>
      </c>
      <c r="N34" s="51">
        <f t="shared" si="3"/>
        <v>8018.0472390150044</v>
      </c>
    </row>
    <row r="35" spans="1:14">
      <c r="A35" s="73" t="s">
        <v>107</v>
      </c>
      <c r="B35" s="63" t="s">
        <v>0</v>
      </c>
      <c r="C35" s="34">
        <f>'Base - Year 1'!D35</f>
        <v>0</v>
      </c>
      <c r="D35" s="34">
        <f>'Base - Year 1'!E35</f>
        <v>0</v>
      </c>
      <c r="E35" s="34">
        <f>'Base - Year 1'!F35</f>
        <v>0</v>
      </c>
      <c r="F35" s="34">
        <f>'Base - Year 1'!G35</f>
        <v>0</v>
      </c>
      <c r="G35" s="29">
        <f>'Base - Year 5'!G35*1.1</f>
        <v>26906705.212970015</v>
      </c>
      <c r="H35" s="26">
        <f>'Base - Year 1'!I35</f>
        <v>0</v>
      </c>
      <c r="I35" s="50">
        <f t="shared" si="0"/>
        <v>0</v>
      </c>
      <c r="J35" s="156">
        <f>'Base - Year 1'!K35</f>
        <v>0</v>
      </c>
      <c r="K35" s="32">
        <v>5.0000000000000001E-4</v>
      </c>
      <c r="L35" s="36">
        <f t="shared" si="9"/>
        <v>13453.352606485008</v>
      </c>
      <c r="M35" s="39">
        <f t="shared" si="4"/>
        <v>5.0000000000000001E-4</v>
      </c>
      <c r="N35" s="51">
        <f t="shared" si="3"/>
        <v>13453.352606485008</v>
      </c>
    </row>
    <row r="36" spans="1:14">
      <c r="A36" s="73" t="s">
        <v>108</v>
      </c>
      <c r="B36" s="63" t="s">
        <v>24</v>
      </c>
      <c r="C36" s="34">
        <f>'Base - Year 1'!D36</f>
        <v>0</v>
      </c>
      <c r="D36" s="34">
        <f>'Base - Year 1'!E36</f>
        <v>0</v>
      </c>
      <c r="E36" s="34">
        <f>'Base - Year 1'!F36</f>
        <v>0</v>
      </c>
      <c r="F36" s="34">
        <f>'Base - Year 1'!G36</f>
        <v>0</v>
      </c>
      <c r="G36" s="29">
        <f>'Base - Year 5'!G36*1.1</f>
        <v>21212975.800390005</v>
      </c>
      <c r="H36" s="26">
        <f>'Base - Year 1'!I36</f>
        <v>0</v>
      </c>
      <c r="I36" s="50">
        <f t="shared" si="0"/>
        <v>0</v>
      </c>
      <c r="J36" s="156">
        <f>'Base - Year 1'!K36</f>
        <v>0</v>
      </c>
      <c r="K36" s="32">
        <v>5.0000000000000001E-4</v>
      </c>
      <c r="L36" s="36">
        <f t="shared" si="9"/>
        <v>10606.487900195003</v>
      </c>
      <c r="M36" s="39">
        <f t="shared" si="4"/>
        <v>5.0000000000000001E-4</v>
      </c>
      <c r="N36" s="51">
        <f t="shared" si="3"/>
        <v>10606.487900195003</v>
      </c>
    </row>
    <row r="37" spans="1:14">
      <c r="A37" s="73" t="s">
        <v>109</v>
      </c>
      <c r="B37" s="63" t="s">
        <v>1</v>
      </c>
      <c r="C37" s="34">
        <f>'Base - Year 1'!D37</f>
        <v>0</v>
      </c>
      <c r="D37" s="34">
        <f>'Base - Year 1'!E37</f>
        <v>0</v>
      </c>
      <c r="E37" s="34">
        <f>'Base - Year 1'!F37</f>
        <v>0</v>
      </c>
      <c r="F37" s="34">
        <f>'Base - Year 1'!G37</f>
        <v>0</v>
      </c>
      <c r="G37" s="29">
        <f>'Base - Year 5'!G37*1.1</f>
        <v>16783173.025300007</v>
      </c>
      <c r="H37" s="26">
        <f>'Base - Year 1'!I37</f>
        <v>0</v>
      </c>
      <c r="I37" s="50">
        <f t="shared" si="0"/>
        <v>0</v>
      </c>
      <c r="J37" s="156">
        <f>'Base - Year 1'!K37</f>
        <v>0</v>
      </c>
      <c r="K37" s="32">
        <v>5.0000000000000001E-4</v>
      </c>
      <c r="L37" s="36">
        <f t="shared" si="9"/>
        <v>8391.586512650003</v>
      </c>
      <c r="M37" s="39">
        <f t="shared" si="4"/>
        <v>5.0000000000000001E-4</v>
      </c>
      <c r="N37" s="51">
        <f t="shared" si="3"/>
        <v>8391.586512650003</v>
      </c>
    </row>
    <row r="38" spans="1:14">
      <c r="A38" s="73" t="s">
        <v>110</v>
      </c>
      <c r="B38" s="63" t="s">
        <v>23</v>
      </c>
      <c r="C38" s="34">
        <f>'Base - Year 1'!D38</f>
        <v>0</v>
      </c>
      <c r="D38" s="34">
        <f>'Base - Year 1'!E38</f>
        <v>0</v>
      </c>
      <c r="E38" s="34">
        <f>'Base - Year 1'!F38</f>
        <v>0</v>
      </c>
      <c r="F38" s="34">
        <f>'Base - Year 1'!G38</f>
        <v>0</v>
      </c>
      <c r="G38" s="29">
        <f>'Base - Year 5'!G38*1.1</f>
        <v>95600400.236770034</v>
      </c>
      <c r="H38" s="26">
        <f>'Base - Year 1'!I38</f>
        <v>0</v>
      </c>
      <c r="I38" s="50">
        <v>0</v>
      </c>
      <c r="J38" s="156">
        <f>'Base - Year 1'!K38</f>
        <v>0</v>
      </c>
      <c r="K38" s="32">
        <v>5.0000000000000001E-4</v>
      </c>
      <c r="L38" s="36">
        <f t="shared" ref="L38:L44" si="10">(J38+K38)*G38</f>
        <v>47800.200118385015</v>
      </c>
      <c r="M38" s="39">
        <v>5.0000000000000001E-4</v>
      </c>
      <c r="N38" s="51">
        <f t="shared" si="3"/>
        <v>47800.200118385015</v>
      </c>
    </row>
    <row r="39" spans="1:14">
      <c r="A39" s="73"/>
      <c r="B39" s="63"/>
      <c r="C39" s="34">
        <f>'Base - Year 1'!D39</f>
        <v>0</v>
      </c>
      <c r="D39" s="34">
        <f>'Base - Year 1'!E39</f>
        <v>0</v>
      </c>
      <c r="E39" s="34">
        <f>'Base - Year 1'!F39</f>
        <v>0</v>
      </c>
      <c r="F39" s="34">
        <f>'Base - Year 1'!G39</f>
        <v>0</v>
      </c>
      <c r="G39" s="29">
        <f>'Base - Year 5'!G39*1.1</f>
        <v>0</v>
      </c>
      <c r="H39" s="26">
        <f>'Base - Year 1'!I39</f>
        <v>0</v>
      </c>
      <c r="I39" s="50">
        <v>0</v>
      </c>
      <c r="J39" s="156">
        <f>'Base - Year 1'!K39</f>
        <v>0</v>
      </c>
      <c r="K39" s="32">
        <v>5.0000000000000001E-4</v>
      </c>
      <c r="L39" s="36">
        <f t="shared" si="10"/>
        <v>0</v>
      </c>
      <c r="M39" s="39">
        <v>5.0000000000000001E-4</v>
      </c>
      <c r="N39" s="51">
        <f t="shared" si="3"/>
        <v>0</v>
      </c>
    </row>
    <row r="40" spans="1:14">
      <c r="A40" s="73"/>
      <c r="B40" s="63"/>
      <c r="C40" s="34">
        <f>'Base - Year 1'!D40</f>
        <v>0</v>
      </c>
      <c r="D40" s="34">
        <f>'Base - Year 1'!E40</f>
        <v>0</v>
      </c>
      <c r="E40" s="34">
        <f>'Base - Year 1'!F40</f>
        <v>0</v>
      </c>
      <c r="F40" s="34">
        <f>'Base - Year 1'!G40</f>
        <v>0</v>
      </c>
      <c r="G40" s="29">
        <f>'Base - Year 5'!G40*1.1</f>
        <v>0</v>
      </c>
      <c r="H40" s="26">
        <f>'Base - Year 1'!I40</f>
        <v>0</v>
      </c>
      <c r="I40" s="50">
        <v>0</v>
      </c>
      <c r="J40" s="156">
        <f>'Base - Year 1'!K40</f>
        <v>0</v>
      </c>
      <c r="K40" s="32">
        <v>5.0000000000000001E-4</v>
      </c>
      <c r="L40" s="36">
        <f t="shared" si="10"/>
        <v>0</v>
      </c>
      <c r="M40" s="39">
        <v>5.0000000000000001E-4</v>
      </c>
      <c r="N40" s="51">
        <f t="shared" si="3"/>
        <v>0</v>
      </c>
    </row>
    <row r="41" spans="1:14">
      <c r="A41" s="73"/>
      <c r="B41" s="63"/>
      <c r="C41" s="34">
        <f>'Base - Year 1'!D41</f>
        <v>0</v>
      </c>
      <c r="D41" s="34">
        <f>'Base - Year 1'!E41</f>
        <v>0</v>
      </c>
      <c r="E41" s="34">
        <f>'Base - Year 1'!F41</f>
        <v>0</v>
      </c>
      <c r="F41" s="34">
        <f>'Base - Year 1'!G41</f>
        <v>0</v>
      </c>
      <c r="G41" s="29">
        <f>'Base - Year 5'!G41*1.1</f>
        <v>0</v>
      </c>
      <c r="H41" s="26">
        <f>'Base - Year 1'!I41</f>
        <v>0</v>
      </c>
      <c r="I41" s="50">
        <v>0</v>
      </c>
      <c r="J41" s="156">
        <f>'Base - Year 1'!K41</f>
        <v>0</v>
      </c>
      <c r="K41" s="32">
        <v>5.0000000000000001E-4</v>
      </c>
      <c r="L41" s="36">
        <f t="shared" si="10"/>
        <v>0</v>
      </c>
      <c r="M41" s="39">
        <v>5.0000000000000001E-4</v>
      </c>
      <c r="N41" s="51">
        <f t="shared" si="3"/>
        <v>0</v>
      </c>
    </row>
    <row r="42" spans="1:14">
      <c r="A42" s="73"/>
      <c r="B42" s="63"/>
      <c r="C42" s="34">
        <f>'Base - Year 1'!D42</f>
        <v>0</v>
      </c>
      <c r="D42" s="34">
        <f>'Base - Year 1'!E42</f>
        <v>0</v>
      </c>
      <c r="E42" s="34">
        <f>'Base - Year 1'!F42</f>
        <v>0</v>
      </c>
      <c r="F42" s="34">
        <f>'Base - Year 1'!G42</f>
        <v>0</v>
      </c>
      <c r="G42" s="29">
        <f>'Base - Year 5'!G42*1.1</f>
        <v>0</v>
      </c>
      <c r="H42" s="26">
        <f>'Base - Year 1'!I42</f>
        <v>0</v>
      </c>
      <c r="I42" s="50">
        <v>0</v>
      </c>
      <c r="J42" s="156">
        <f>'Base - Year 1'!K42</f>
        <v>0</v>
      </c>
      <c r="K42" s="32">
        <v>5.0000000000000001E-4</v>
      </c>
      <c r="L42" s="36">
        <f t="shared" si="10"/>
        <v>0</v>
      </c>
      <c r="M42" s="39">
        <v>5.0000000000000001E-4</v>
      </c>
      <c r="N42" s="51">
        <f t="shared" si="3"/>
        <v>0</v>
      </c>
    </row>
    <row r="43" spans="1:14">
      <c r="A43" s="73"/>
      <c r="B43" s="63"/>
      <c r="C43" s="34">
        <f>'Base - Year 1'!D43</f>
        <v>0</v>
      </c>
      <c r="D43" s="34">
        <f>'Base - Year 1'!E43</f>
        <v>0</v>
      </c>
      <c r="E43" s="34">
        <f>'Base - Year 1'!F43</f>
        <v>0</v>
      </c>
      <c r="F43" s="34">
        <f>'Base - Year 1'!G43</f>
        <v>0</v>
      </c>
      <c r="G43" s="29">
        <f>'Base - Year 5'!G43*1.1</f>
        <v>0</v>
      </c>
      <c r="H43" s="26">
        <f>'Base - Year 1'!I43</f>
        <v>0</v>
      </c>
      <c r="I43" s="50">
        <v>0</v>
      </c>
      <c r="J43" s="156">
        <f>'Base - Year 1'!K43</f>
        <v>0</v>
      </c>
      <c r="K43" s="32">
        <v>5.0000000000000001E-4</v>
      </c>
      <c r="L43" s="36">
        <f t="shared" si="10"/>
        <v>0</v>
      </c>
      <c r="M43" s="39">
        <v>5.0000000000000001E-4</v>
      </c>
      <c r="N43" s="51">
        <f t="shared" si="3"/>
        <v>0</v>
      </c>
    </row>
    <row r="44" spans="1:14">
      <c r="A44" s="73"/>
      <c r="B44" s="63"/>
      <c r="C44" s="34">
        <f>'Base - Year 1'!D44</f>
        <v>0</v>
      </c>
      <c r="D44" s="34">
        <f>'Base - Year 1'!E44</f>
        <v>0</v>
      </c>
      <c r="E44" s="34">
        <f>'Base - Year 1'!F44</f>
        <v>0</v>
      </c>
      <c r="F44" s="34">
        <f>'Base - Year 1'!G44</f>
        <v>0</v>
      </c>
      <c r="G44" s="29">
        <f>'Base - Year 5'!G44*1.1</f>
        <v>0</v>
      </c>
      <c r="H44" s="26">
        <f>'Base - Year 1'!I44</f>
        <v>0</v>
      </c>
      <c r="I44" s="50">
        <v>0</v>
      </c>
      <c r="J44" s="156">
        <f>'Base - Year 1'!K44</f>
        <v>0</v>
      </c>
      <c r="K44" s="32">
        <v>5.0000000000000001E-4</v>
      </c>
      <c r="L44" s="36">
        <f t="shared" si="10"/>
        <v>0</v>
      </c>
      <c r="M44" s="39">
        <v>5.0000000000000001E-4</v>
      </c>
      <c r="N44" s="51">
        <f t="shared" si="3"/>
        <v>0</v>
      </c>
    </row>
    <row r="45" spans="1:14">
      <c r="A45" s="73"/>
      <c r="B45" s="63"/>
      <c r="C45" s="9"/>
      <c r="D45" s="10"/>
      <c r="E45" s="10"/>
      <c r="F45" s="165"/>
      <c r="G45" s="33"/>
      <c r="H45" s="26"/>
      <c r="I45" s="50"/>
      <c r="J45" s="156"/>
      <c r="K45" s="32"/>
      <c r="L45" s="36"/>
      <c r="M45" s="39"/>
      <c r="N45" s="51"/>
    </row>
    <row r="46" spans="1:14">
      <c r="A46" s="74"/>
      <c r="B46" s="64"/>
      <c r="C46" s="16"/>
      <c r="D46" s="18"/>
      <c r="E46" s="18"/>
      <c r="F46" s="17"/>
      <c r="G46" s="18"/>
      <c r="H46" s="19"/>
      <c r="I46" s="31"/>
      <c r="J46" s="30"/>
      <c r="K46" s="18"/>
      <c r="L46" s="28"/>
      <c r="M46" s="40"/>
      <c r="N46" s="41"/>
    </row>
    <row r="47" spans="1:14" s="1" customFormat="1" ht="15" thickBot="1">
      <c r="A47" s="75"/>
      <c r="B47" s="65"/>
      <c r="C47" s="3"/>
      <c r="D47" s="89"/>
      <c r="E47" s="89"/>
      <c r="F47" s="4"/>
      <c r="G47" s="6">
        <f>SUM(G4:G45)</f>
        <v>1833665235.3804407</v>
      </c>
      <c r="H47" s="5">
        <f>SUMPRODUCT(G4:G45,H4:H45)/G47</f>
        <v>0</v>
      </c>
      <c r="I47" s="2">
        <f>SUM(I4:I45)</f>
        <v>0</v>
      </c>
      <c r="J47" s="5">
        <f>SUMPRODUCT(G4:G45,J4:J45)/G47</f>
        <v>0</v>
      </c>
      <c r="K47" s="27">
        <f>SUMPRODUCT(G4:G45,K4:K45)/G47</f>
        <v>5.0000000000000012E-4</v>
      </c>
      <c r="L47" s="6">
        <f>SUM(L4:L46)</f>
        <v>916832.61769022059</v>
      </c>
      <c r="M47" s="42">
        <f>SUMPRODUCT(G4:G45,M4:M45)/G47</f>
        <v>5.0000000000000012E-4</v>
      </c>
      <c r="N47" s="43">
        <f>SUM(N4:N45)</f>
        <v>916832.61769022059</v>
      </c>
    </row>
    <row r="48" spans="1:14" ht="15" thickBot="1">
      <c r="A48" s="76"/>
      <c r="G48" s="77"/>
      <c r="N48" s="78"/>
    </row>
    <row r="49" spans="1:14" ht="27" customHeight="1">
      <c r="A49" s="76"/>
      <c r="G49" s="44" t="s">
        <v>10</v>
      </c>
      <c r="H49" s="45"/>
      <c r="I49" s="46"/>
      <c r="J49" s="46"/>
      <c r="K49" s="87" t="s">
        <v>41</v>
      </c>
      <c r="L49" s="87" t="s">
        <v>25</v>
      </c>
      <c r="M49" s="87" t="s">
        <v>26</v>
      </c>
      <c r="N49" s="47" t="s">
        <v>27</v>
      </c>
    </row>
    <row r="50" spans="1:14">
      <c r="A50" s="76"/>
      <c r="G50" s="61" t="s">
        <v>11</v>
      </c>
      <c r="H50" s="9"/>
      <c r="I50" s="9"/>
      <c r="J50" s="9"/>
      <c r="K50" s="148">
        <f>'Base - Year 5'!K50*1.05</f>
        <v>20151.209590312505</v>
      </c>
      <c r="L50" s="163"/>
      <c r="M50" s="33">
        <f>'Base - Year 1'!N50</f>
        <v>10</v>
      </c>
      <c r="N50" s="51">
        <f>K50*(M50+L50)</f>
        <v>201512.09590312504</v>
      </c>
    </row>
    <row r="51" spans="1:14">
      <c r="A51" s="76"/>
      <c r="G51" s="61" t="s">
        <v>12</v>
      </c>
      <c r="H51" s="9"/>
      <c r="I51" s="9"/>
      <c r="J51" s="9"/>
      <c r="K51" s="148">
        <f>'Base - Year 5'!K51*1.05</f>
        <v>4626.5206640625001</v>
      </c>
      <c r="L51" s="163"/>
      <c r="M51" s="33">
        <f>'Base - Year 1'!N51</f>
        <v>15</v>
      </c>
      <c r="N51" s="51">
        <f t="shared" ref="N51:N52" si="11">K51*(M51+L51)</f>
        <v>69397.809960937506</v>
      </c>
    </row>
    <row r="52" spans="1:14">
      <c r="A52" s="76"/>
      <c r="G52" s="61" t="s">
        <v>6</v>
      </c>
      <c r="H52" s="9"/>
      <c r="I52" s="9"/>
      <c r="J52" s="9"/>
      <c r="K52" s="148">
        <f>'Base - Year 5'!K52*1.05</f>
        <v>340.76717718750018</v>
      </c>
      <c r="L52" s="163"/>
      <c r="M52" s="33">
        <f>'Base - Year 1'!N52</f>
        <v>0</v>
      </c>
      <c r="N52" s="51">
        <f t="shared" si="11"/>
        <v>0</v>
      </c>
    </row>
    <row r="53" spans="1:14">
      <c r="A53" s="76" t="s">
        <v>29</v>
      </c>
      <c r="G53" s="54" t="s">
        <v>32</v>
      </c>
      <c r="H53" s="53"/>
      <c r="I53" s="53"/>
      <c r="J53" s="53"/>
      <c r="K53" s="53"/>
      <c r="L53" s="164"/>
      <c r="M53" s="88">
        <f>'Base - Year 1'!N53</f>
        <v>0</v>
      </c>
      <c r="N53" s="55">
        <f>L53</f>
        <v>0</v>
      </c>
    </row>
    <row r="54" spans="1:14" ht="15" thickBot="1">
      <c r="A54" t="s">
        <v>94</v>
      </c>
      <c r="G54" s="48" t="s">
        <v>15</v>
      </c>
      <c r="H54" s="49"/>
      <c r="I54" s="49"/>
      <c r="J54" s="49"/>
      <c r="K54" s="49"/>
      <c r="L54" s="56"/>
      <c r="M54" s="56"/>
      <c r="N54" s="52">
        <f>SUM(N50:N53)</f>
        <v>270909.90586406254</v>
      </c>
    </row>
    <row r="55" spans="1:14" ht="15" thickBot="1">
      <c r="A55" s="76" t="s">
        <v>31</v>
      </c>
      <c r="N55" s="78"/>
    </row>
    <row r="56" spans="1:14">
      <c r="A56" s="76" t="s">
        <v>33</v>
      </c>
      <c r="M56" s="57" t="s">
        <v>14</v>
      </c>
      <c r="N56" s="58">
        <f>N54+N47</f>
        <v>1187742.5235542832</v>
      </c>
    </row>
    <row r="57" spans="1:14" ht="15" thickBot="1">
      <c r="A57" s="79"/>
      <c r="B57" s="66"/>
      <c r="C57" s="67"/>
      <c r="D57" s="67"/>
      <c r="E57" s="67"/>
      <c r="F57" s="66"/>
      <c r="G57" s="68"/>
      <c r="M57" s="59" t="s">
        <v>13</v>
      </c>
      <c r="N57" s="60">
        <f>N56/G47</f>
        <v>6.4774229266982618E-4</v>
      </c>
    </row>
    <row r="58" spans="1:14">
      <c r="A58" s="76"/>
      <c r="N58" s="78"/>
    </row>
    <row r="59" spans="1:14" ht="15" thickBot="1">
      <c r="A59" s="80"/>
      <c r="B59" s="81"/>
      <c r="C59" s="82"/>
      <c r="D59" s="82"/>
      <c r="E59" s="82"/>
      <c r="F59" s="81"/>
      <c r="G59" s="83"/>
      <c r="H59" s="81"/>
      <c r="I59" s="81"/>
      <c r="J59" s="84"/>
      <c r="K59" s="81"/>
      <c r="L59" s="81"/>
      <c r="M59" s="81"/>
      <c r="N59" s="85"/>
    </row>
    <row r="61" spans="1:14">
      <c r="A61" s="90" t="s">
        <v>77</v>
      </c>
    </row>
    <row r="62" spans="1:14">
      <c r="A62" s="90"/>
    </row>
    <row r="63" spans="1:14">
      <c r="A63" t="s">
        <v>79</v>
      </c>
      <c r="B63" t="s">
        <v>78</v>
      </c>
    </row>
    <row r="64" spans="1:14" ht="9" customHeight="1"/>
    <row r="65" spans="1:2">
      <c r="A65" t="s">
        <v>89</v>
      </c>
      <c r="B65" t="s">
        <v>90</v>
      </c>
    </row>
    <row r="66" spans="1:2" ht="9" customHeight="1"/>
    <row r="67" spans="1:2">
      <c r="A67" t="s">
        <v>81</v>
      </c>
      <c r="B67" t="s">
        <v>80</v>
      </c>
    </row>
    <row r="68" spans="1:2" ht="9" customHeight="1"/>
    <row r="69" spans="1:2">
      <c r="A69" t="s">
        <v>83</v>
      </c>
      <c r="B69" t="s">
        <v>82</v>
      </c>
    </row>
    <row r="70" spans="1:2" ht="9" customHeight="1"/>
    <row r="71" spans="1:2">
      <c r="A71" t="s">
        <v>85</v>
      </c>
      <c r="B71" t="s">
        <v>84</v>
      </c>
    </row>
    <row r="72" spans="1:2" ht="9" customHeight="1"/>
    <row r="73" spans="1:2">
      <c r="A73" t="s">
        <v>87</v>
      </c>
      <c r="B73" t="s">
        <v>86</v>
      </c>
    </row>
    <row r="74" spans="1:2" ht="9" customHeight="1"/>
    <row r="75" spans="1:2">
      <c r="A75" t="s">
        <v>88</v>
      </c>
      <c r="B75" t="s">
        <v>91</v>
      </c>
    </row>
  </sheetData>
  <mergeCells count="3">
    <mergeCell ref="H1:I1"/>
    <mergeCell ref="J1:L1"/>
    <mergeCell ref="M1:N1"/>
  </mergeCells>
  <pageMargins left="0.7" right="0.7" top="0.75" bottom="0.75" header="0.3" footer="0.3"/>
  <pageSetup scale="78" orientation="landscape" r:id="rId1"/>
  <rowBreaks count="1" manualBreakCount="1">
    <brk id="33" max="16383" man="1"/>
  </rowBreaks>
  <colBreaks count="1" manualBreakCount="1">
    <brk id="7"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N75"/>
  <sheetViews>
    <sheetView topLeftCell="A28" zoomScaleNormal="100" workbookViewId="0">
      <selection activeCell="H62" sqref="H62"/>
    </sheetView>
  </sheetViews>
  <sheetFormatPr defaultColWidth="9.1796875" defaultRowHeight="14.5"/>
  <cols>
    <col min="1" max="1" width="41.54296875" customWidth="1"/>
    <col min="2" max="2" width="29.1796875" bestFit="1" customWidth="1"/>
    <col min="3" max="3" width="26.7265625" style="7" customWidth="1"/>
    <col min="4" max="4" width="8.54296875" style="7" customWidth="1"/>
    <col min="5" max="5" width="8.453125" style="7" customWidth="1"/>
    <col min="6" max="6" width="12.7265625" customWidth="1"/>
    <col min="7" max="7" width="18" style="8" customWidth="1"/>
    <col min="8" max="8" width="12.54296875" customWidth="1"/>
    <col min="9" max="9" width="14.26953125" customWidth="1"/>
    <col min="10" max="10" width="15.7265625" customWidth="1"/>
    <col min="11" max="11" width="17.26953125" customWidth="1"/>
    <col min="12" max="12" width="18" customWidth="1"/>
    <col min="13" max="13" width="17.7265625" customWidth="1"/>
    <col min="14" max="16" width="17.26953125" customWidth="1"/>
  </cols>
  <sheetData>
    <row r="1" spans="1:14" ht="30" customHeight="1">
      <c r="A1" s="86" t="s">
        <v>129</v>
      </c>
      <c r="B1" s="69" t="s">
        <v>76</v>
      </c>
      <c r="C1" s="70"/>
      <c r="D1" s="70"/>
      <c r="E1" s="70"/>
      <c r="F1" s="69"/>
      <c r="G1" s="71"/>
      <c r="H1" s="191" t="s">
        <v>9</v>
      </c>
      <c r="I1" s="192"/>
      <c r="J1" s="195" t="s">
        <v>7</v>
      </c>
      <c r="K1" s="196"/>
      <c r="L1" s="196"/>
      <c r="M1" s="193" t="s">
        <v>4</v>
      </c>
      <c r="N1" s="194"/>
    </row>
    <row r="2" spans="1:14" ht="60.5">
      <c r="A2" s="72" t="s">
        <v>2</v>
      </c>
      <c r="B2" s="62" t="s">
        <v>16</v>
      </c>
      <c r="C2" s="11" t="s">
        <v>8</v>
      </c>
      <c r="D2" s="12" t="s">
        <v>28</v>
      </c>
      <c r="E2" s="12" t="s">
        <v>93</v>
      </c>
      <c r="F2" s="12" t="s">
        <v>116</v>
      </c>
      <c r="G2" s="12" t="s">
        <v>175</v>
      </c>
      <c r="H2" s="14" t="s">
        <v>3</v>
      </c>
      <c r="I2" s="15" t="s">
        <v>72</v>
      </c>
      <c r="J2" s="14" t="s">
        <v>5</v>
      </c>
      <c r="K2" s="12" t="s">
        <v>30</v>
      </c>
      <c r="L2" s="35" t="s">
        <v>73</v>
      </c>
      <c r="M2" s="37" t="s">
        <v>74</v>
      </c>
      <c r="N2" s="38" t="s">
        <v>75</v>
      </c>
    </row>
    <row r="3" spans="1:14">
      <c r="A3" s="102" t="s">
        <v>111</v>
      </c>
      <c r="B3" s="103"/>
      <c r="C3" s="104"/>
      <c r="D3" s="105"/>
      <c r="E3" s="105"/>
      <c r="F3" s="106"/>
      <c r="G3" s="105"/>
      <c r="H3" s="107"/>
      <c r="I3" s="108"/>
      <c r="J3" s="107"/>
      <c r="K3" s="106"/>
      <c r="L3" s="109"/>
      <c r="M3" s="110"/>
      <c r="N3" s="111"/>
    </row>
    <row r="4" spans="1:14">
      <c r="A4" s="73" t="str">
        <f>'Base - Year 1'!A4</f>
        <v>Portfolio 2043</v>
      </c>
      <c r="B4" s="63" t="str">
        <f>'Base - Year 1'!B4</f>
        <v>Age-Based Portfolio</v>
      </c>
      <c r="C4" s="34">
        <f>'Base - Year 1'!D4</f>
        <v>0</v>
      </c>
      <c r="D4" s="34">
        <f>'Base - Year 1'!E4</f>
        <v>0</v>
      </c>
      <c r="E4" s="34">
        <f>'Base - Year 1'!F4</f>
        <v>0</v>
      </c>
      <c r="F4" s="34">
        <f>'Base - Year 1'!G4</f>
        <v>0</v>
      </c>
      <c r="G4" s="29">
        <f>'Option Year1'!G4*1.1</f>
        <v>0</v>
      </c>
      <c r="H4" s="26">
        <f>'Base - Year 1'!I4</f>
        <v>0</v>
      </c>
      <c r="I4" s="50">
        <f>G4*H4</f>
        <v>0</v>
      </c>
      <c r="J4" s="156">
        <f>'Base - Year 1'!K4</f>
        <v>0</v>
      </c>
      <c r="K4" s="32">
        <v>5.0000000000000001E-4</v>
      </c>
      <c r="L4" s="36">
        <f>(J4+K4)*G4</f>
        <v>0</v>
      </c>
      <c r="M4" s="39">
        <f>H4+J4+K4</f>
        <v>5.0000000000000001E-4</v>
      </c>
      <c r="N4" s="51">
        <f>I4+L4</f>
        <v>0</v>
      </c>
    </row>
    <row r="5" spans="1:14">
      <c r="A5" s="73" t="s">
        <v>96</v>
      </c>
      <c r="B5" s="63" t="s">
        <v>17</v>
      </c>
      <c r="C5" s="34">
        <f>'Base - Year 1'!D5</f>
        <v>0</v>
      </c>
      <c r="D5" s="34">
        <f>'Base - Year 1'!E5</f>
        <v>0</v>
      </c>
      <c r="E5" s="34">
        <f>'Base - Year 1'!F5</f>
        <v>0</v>
      </c>
      <c r="F5" s="34">
        <f>'Base - Year 1'!G5</f>
        <v>0</v>
      </c>
      <c r="G5" s="29">
        <f>'Option Year1'!G5*1.1</f>
        <v>30289393.521453012</v>
      </c>
      <c r="H5" s="26">
        <f>'Base - Year 1'!I5</f>
        <v>0</v>
      </c>
      <c r="I5" s="50">
        <f t="shared" ref="I5:I37" si="0">G5*H5</f>
        <v>0</v>
      </c>
      <c r="J5" s="156">
        <f>'Base - Year 1'!K5</f>
        <v>0</v>
      </c>
      <c r="K5" s="32">
        <v>5.0000000000000001E-4</v>
      </c>
      <c r="L5" s="36">
        <f t="shared" ref="L5:L17" si="1">(J5+K5)*G5</f>
        <v>15144.696760726507</v>
      </c>
      <c r="M5" s="39">
        <f t="shared" ref="M5:M7" si="2">H5+J5+K5</f>
        <v>5.0000000000000001E-4</v>
      </c>
      <c r="N5" s="51">
        <f t="shared" ref="N5:N44" si="3">I5+L5</f>
        <v>15144.696760726507</v>
      </c>
    </row>
    <row r="6" spans="1:14">
      <c r="A6" s="73" t="s">
        <v>97</v>
      </c>
      <c r="B6" s="63" t="s">
        <v>17</v>
      </c>
      <c r="C6" s="34">
        <f>'Base - Year 1'!D6</f>
        <v>0</v>
      </c>
      <c r="D6" s="34">
        <f>'Base - Year 1'!E6</f>
        <v>0</v>
      </c>
      <c r="E6" s="34">
        <f>'Base - Year 1'!F6</f>
        <v>0</v>
      </c>
      <c r="F6" s="34">
        <f>'Base - Year 1'!G6</f>
        <v>0</v>
      </c>
      <c r="G6" s="29">
        <f>'Option Year1'!G6*1.1</f>
        <v>102040538.86866404</v>
      </c>
      <c r="H6" s="26">
        <f>'Base - Year 1'!I6</f>
        <v>0</v>
      </c>
      <c r="I6" s="50">
        <f t="shared" si="0"/>
        <v>0</v>
      </c>
      <c r="J6" s="156">
        <f>'Base - Year 1'!K6</f>
        <v>0</v>
      </c>
      <c r="K6" s="32">
        <v>5.0000000000000001E-4</v>
      </c>
      <c r="L6" s="36">
        <f t="shared" si="1"/>
        <v>51020.269434332018</v>
      </c>
      <c r="M6" s="39">
        <f t="shared" si="2"/>
        <v>5.0000000000000001E-4</v>
      </c>
      <c r="N6" s="51">
        <f t="shared" si="3"/>
        <v>51020.269434332018</v>
      </c>
    </row>
    <row r="7" spans="1:14">
      <c r="A7" s="73" t="s">
        <v>98</v>
      </c>
      <c r="B7" s="63" t="s">
        <v>17</v>
      </c>
      <c r="C7" s="34">
        <f>'Base - Year 1'!D7</f>
        <v>0</v>
      </c>
      <c r="D7" s="34">
        <f>'Base - Year 1'!E7</f>
        <v>0</v>
      </c>
      <c r="E7" s="34">
        <f>'Base - Year 1'!F7</f>
        <v>0</v>
      </c>
      <c r="F7" s="34">
        <f>'Base - Year 1'!G7</f>
        <v>0</v>
      </c>
      <c r="G7" s="29">
        <f>'Option Year1'!G7*1.1</f>
        <v>211025380.72688606</v>
      </c>
      <c r="H7" s="26">
        <f>'Base - Year 1'!I7</f>
        <v>0</v>
      </c>
      <c r="I7" s="50">
        <f t="shared" si="0"/>
        <v>0</v>
      </c>
      <c r="J7" s="156">
        <f>'Base - Year 1'!K7</f>
        <v>0</v>
      </c>
      <c r="K7" s="32">
        <v>5.0000000000000001E-4</v>
      </c>
      <c r="L7" s="36">
        <f t="shared" si="1"/>
        <v>105512.69036344303</v>
      </c>
      <c r="M7" s="39">
        <f t="shared" si="2"/>
        <v>5.0000000000000001E-4</v>
      </c>
      <c r="N7" s="51">
        <f t="shared" si="3"/>
        <v>105512.69036344303</v>
      </c>
    </row>
    <row r="8" spans="1:14">
      <c r="A8" s="73" t="s">
        <v>99</v>
      </c>
      <c r="B8" s="63" t="s">
        <v>17</v>
      </c>
      <c r="C8" s="34">
        <f>'Base - Year 1'!D8</f>
        <v>0</v>
      </c>
      <c r="D8" s="34">
        <f>'Base - Year 1'!E8</f>
        <v>0</v>
      </c>
      <c r="E8" s="34">
        <f>'Base - Year 1'!F8</f>
        <v>0</v>
      </c>
      <c r="F8" s="34">
        <f>'Base - Year 1'!G8</f>
        <v>0</v>
      </c>
      <c r="G8" s="29">
        <f>'Option Year1'!G8*1.1</f>
        <v>195603490.47383112</v>
      </c>
      <c r="H8" s="26">
        <f>'Base - Year 1'!I8</f>
        <v>0</v>
      </c>
      <c r="I8" s="50">
        <f t="shared" si="0"/>
        <v>0</v>
      </c>
      <c r="J8" s="156">
        <f>'Base - Year 1'!K8</f>
        <v>0</v>
      </c>
      <c r="K8" s="32">
        <v>5.0000000000000001E-4</v>
      </c>
      <c r="L8" s="36">
        <f t="shared" si="1"/>
        <v>97801.745236915565</v>
      </c>
      <c r="M8" s="39">
        <f>H8+J8+K8</f>
        <v>5.0000000000000001E-4</v>
      </c>
      <c r="N8" s="51">
        <f t="shared" si="3"/>
        <v>97801.745236915565</v>
      </c>
    </row>
    <row r="9" spans="1:14">
      <c r="A9" s="73" t="s">
        <v>100</v>
      </c>
      <c r="B9" s="63" t="s">
        <v>17</v>
      </c>
      <c r="C9" s="34">
        <f>'Base - Year 1'!D9</f>
        <v>0</v>
      </c>
      <c r="D9" s="34">
        <f>'Base - Year 1'!E9</f>
        <v>0</v>
      </c>
      <c r="E9" s="34">
        <f>'Base - Year 1'!F9</f>
        <v>0</v>
      </c>
      <c r="F9" s="34">
        <f>'Base - Year 1'!G9</f>
        <v>0</v>
      </c>
      <c r="G9" s="29">
        <f>'Option Year1'!G9*1.1</f>
        <v>189833211.58833909</v>
      </c>
      <c r="H9" s="26">
        <f>'Base - Year 1'!I9</f>
        <v>0</v>
      </c>
      <c r="I9" s="50">
        <f t="shared" si="0"/>
        <v>0</v>
      </c>
      <c r="J9" s="156">
        <f>'Base - Year 1'!K9</f>
        <v>0</v>
      </c>
      <c r="K9" s="32">
        <v>5.0000000000000001E-4</v>
      </c>
      <c r="L9" s="36">
        <f t="shared" si="1"/>
        <v>94916.605794169547</v>
      </c>
      <c r="M9" s="39">
        <f t="shared" ref="M9:M37" si="4">H9+J9+K9</f>
        <v>5.0000000000000001E-4</v>
      </c>
      <c r="N9" s="51">
        <f t="shared" si="3"/>
        <v>94916.605794169547</v>
      </c>
    </row>
    <row r="10" spans="1:14">
      <c r="A10" s="73" t="s">
        <v>101</v>
      </c>
      <c r="B10" s="63" t="s">
        <v>17</v>
      </c>
      <c r="C10" s="34">
        <f>'Base - Year 1'!D10</f>
        <v>0</v>
      </c>
      <c r="D10" s="34">
        <f>'Base - Year 1'!E10</f>
        <v>0</v>
      </c>
      <c r="E10" s="34">
        <f>'Base - Year 1'!F10</f>
        <v>0</v>
      </c>
      <c r="F10" s="34">
        <f>'Base - Year 1'!G10</f>
        <v>0</v>
      </c>
      <c r="G10" s="29">
        <f>'Option Year1'!G10*1.1</f>
        <v>177730657.97820312</v>
      </c>
      <c r="H10" s="26">
        <f>'Base - Year 1'!I10</f>
        <v>0</v>
      </c>
      <c r="I10" s="50">
        <f t="shared" si="0"/>
        <v>0</v>
      </c>
      <c r="J10" s="156">
        <f>'Base - Year 1'!K10</f>
        <v>0</v>
      </c>
      <c r="K10" s="32">
        <v>5.0000000000000001E-4</v>
      </c>
      <c r="L10" s="36">
        <f t="shared" si="1"/>
        <v>88865.328989101559</v>
      </c>
      <c r="M10" s="39">
        <f t="shared" si="4"/>
        <v>5.0000000000000001E-4</v>
      </c>
      <c r="N10" s="51">
        <f t="shared" si="3"/>
        <v>88865.328989101559</v>
      </c>
    </row>
    <row r="11" spans="1:14">
      <c r="A11" s="73" t="s">
        <v>102</v>
      </c>
      <c r="B11" s="63" t="s">
        <v>17</v>
      </c>
      <c r="C11" s="34">
        <f>'Base - Year 1'!D11</f>
        <v>0</v>
      </c>
      <c r="D11" s="34">
        <f>'Base - Year 1'!E11</f>
        <v>0</v>
      </c>
      <c r="E11" s="34">
        <f>'Base - Year 1'!F11</f>
        <v>0</v>
      </c>
      <c r="F11" s="34">
        <f>'Base - Year 1'!G11</f>
        <v>0</v>
      </c>
      <c r="G11" s="29">
        <f>'Option Year1'!G11*1.1</f>
        <v>232740992.9941031</v>
      </c>
      <c r="H11" s="26">
        <f>'Base - Year 1'!I11</f>
        <v>0</v>
      </c>
      <c r="I11" s="50">
        <f t="shared" si="0"/>
        <v>0</v>
      </c>
      <c r="J11" s="156">
        <f>'Base - Year 1'!K11</f>
        <v>0</v>
      </c>
      <c r="K11" s="32">
        <v>5.0000000000000001E-4</v>
      </c>
      <c r="L11" s="36">
        <f t="shared" si="1"/>
        <v>116370.49649705156</v>
      </c>
      <c r="M11" s="39">
        <f t="shared" si="4"/>
        <v>5.0000000000000001E-4</v>
      </c>
      <c r="N11" s="51">
        <f t="shared" si="3"/>
        <v>116370.49649705156</v>
      </c>
    </row>
    <row r="12" spans="1:14">
      <c r="A12" s="73"/>
      <c r="B12" s="63"/>
      <c r="C12" s="34">
        <f>'Base - Year 1'!D12</f>
        <v>0</v>
      </c>
      <c r="D12" s="34">
        <f>'Base - Year 1'!E12</f>
        <v>0</v>
      </c>
      <c r="E12" s="34">
        <f>'Base - Year 1'!F12</f>
        <v>0</v>
      </c>
      <c r="F12" s="34">
        <f>'Base - Year 1'!G12</f>
        <v>0</v>
      </c>
      <c r="G12" s="29">
        <f>'Option Year1'!G12*1.1</f>
        <v>0</v>
      </c>
      <c r="H12" s="26">
        <f>'Base - Year 1'!I12</f>
        <v>0</v>
      </c>
      <c r="I12" s="50">
        <f t="shared" si="0"/>
        <v>0</v>
      </c>
      <c r="J12" s="156">
        <f>'Base - Year 1'!K12</f>
        <v>0</v>
      </c>
      <c r="K12" s="32">
        <v>5.0000000000000001E-4</v>
      </c>
      <c r="L12" s="36">
        <f t="shared" si="1"/>
        <v>0</v>
      </c>
      <c r="M12" s="39">
        <f t="shared" si="4"/>
        <v>5.0000000000000001E-4</v>
      </c>
      <c r="N12" s="51">
        <f t="shared" si="3"/>
        <v>0</v>
      </c>
    </row>
    <row r="13" spans="1:14">
      <c r="A13" s="73"/>
      <c r="B13" s="63"/>
      <c r="C13" s="34">
        <f>'Base - Year 1'!D13</f>
        <v>0</v>
      </c>
      <c r="D13" s="34">
        <f>'Base - Year 1'!E13</f>
        <v>0</v>
      </c>
      <c r="E13" s="34">
        <f>'Base - Year 1'!F13</f>
        <v>0</v>
      </c>
      <c r="F13" s="34">
        <f>'Base - Year 1'!G13</f>
        <v>0</v>
      </c>
      <c r="G13" s="29">
        <f>'Option Year1'!G13*1.1</f>
        <v>0</v>
      </c>
      <c r="H13" s="26">
        <f>'Base - Year 1'!I13</f>
        <v>0</v>
      </c>
      <c r="I13" s="50">
        <f t="shared" si="0"/>
        <v>0</v>
      </c>
      <c r="J13" s="156">
        <f>'Base - Year 1'!K13</f>
        <v>0</v>
      </c>
      <c r="K13" s="32">
        <v>5.0000000000000001E-4</v>
      </c>
      <c r="L13" s="36">
        <f t="shared" si="1"/>
        <v>0</v>
      </c>
      <c r="M13" s="39">
        <f t="shared" si="4"/>
        <v>5.0000000000000001E-4</v>
      </c>
      <c r="N13" s="51">
        <f t="shared" si="3"/>
        <v>0</v>
      </c>
    </row>
    <row r="14" spans="1:14">
      <c r="A14" s="73"/>
      <c r="B14" s="63"/>
      <c r="C14" s="34">
        <f>'Base - Year 1'!D14</f>
        <v>0</v>
      </c>
      <c r="D14" s="34">
        <f>'Base - Year 1'!E14</f>
        <v>0</v>
      </c>
      <c r="E14" s="34">
        <f>'Base - Year 1'!F14</f>
        <v>0</v>
      </c>
      <c r="F14" s="34">
        <f>'Base - Year 1'!G14</f>
        <v>0</v>
      </c>
      <c r="G14" s="29">
        <f>'Option Year1'!G14*1.1</f>
        <v>0</v>
      </c>
      <c r="H14" s="26">
        <f>'Base - Year 1'!I14</f>
        <v>0</v>
      </c>
      <c r="I14" s="50">
        <f t="shared" si="0"/>
        <v>0</v>
      </c>
      <c r="J14" s="156">
        <f>'Base - Year 1'!K14</f>
        <v>0</v>
      </c>
      <c r="K14" s="32">
        <v>5.0000000000000001E-4</v>
      </c>
      <c r="L14" s="36">
        <f t="shared" si="1"/>
        <v>0</v>
      </c>
      <c r="M14" s="39">
        <f t="shared" si="4"/>
        <v>5.0000000000000001E-4</v>
      </c>
      <c r="N14" s="51">
        <f t="shared" si="3"/>
        <v>0</v>
      </c>
    </row>
    <row r="15" spans="1:14">
      <c r="A15" s="73"/>
      <c r="B15" s="63"/>
      <c r="C15" s="34">
        <f>'Base - Year 1'!D15</f>
        <v>0</v>
      </c>
      <c r="D15" s="34">
        <f>'Base - Year 1'!E15</f>
        <v>0</v>
      </c>
      <c r="E15" s="34">
        <f>'Base - Year 1'!F15</f>
        <v>0</v>
      </c>
      <c r="F15" s="34">
        <f>'Base - Year 1'!G15</f>
        <v>0</v>
      </c>
      <c r="G15" s="29">
        <f>'Option Year1'!G15*1.1</f>
        <v>0</v>
      </c>
      <c r="H15" s="26">
        <f>'Base - Year 1'!I15</f>
        <v>0</v>
      </c>
      <c r="I15" s="50">
        <f t="shared" si="0"/>
        <v>0</v>
      </c>
      <c r="J15" s="156">
        <f>'Base - Year 1'!K15</f>
        <v>0</v>
      </c>
      <c r="K15" s="32">
        <v>5.0000000000000001E-4</v>
      </c>
      <c r="L15" s="36">
        <f t="shared" si="1"/>
        <v>0</v>
      </c>
      <c r="M15" s="39">
        <f t="shared" si="4"/>
        <v>5.0000000000000001E-4</v>
      </c>
      <c r="N15" s="51">
        <f t="shared" si="3"/>
        <v>0</v>
      </c>
    </row>
    <row r="16" spans="1:14">
      <c r="A16" s="73"/>
      <c r="B16" s="63"/>
      <c r="C16" s="34">
        <f>'Base - Year 1'!D16</f>
        <v>0</v>
      </c>
      <c r="D16" s="34">
        <f>'Base - Year 1'!E16</f>
        <v>0</v>
      </c>
      <c r="E16" s="34">
        <f>'Base - Year 1'!F16</f>
        <v>0</v>
      </c>
      <c r="F16" s="34">
        <f>'Base - Year 1'!G16</f>
        <v>0</v>
      </c>
      <c r="G16" s="29">
        <f>'Option Year1'!G16*1.1</f>
        <v>0</v>
      </c>
      <c r="H16" s="26">
        <f>'Base - Year 1'!I16</f>
        <v>0</v>
      </c>
      <c r="I16" s="50">
        <f t="shared" si="0"/>
        <v>0</v>
      </c>
      <c r="J16" s="156">
        <f>'Base - Year 1'!K16</f>
        <v>0</v>
      </c>
      <c r="K16" s="32">
        <v>5.0000000000000001E-4</v>
      </c>
      <c r="L16" s="36">
        <f t="shared" si="1"/>
        <v>0</v>
      </c>
      <c r="M16" s="39">
        <f t="shared" si="4"/>
        <v>5.0000000000000001E-4</v>
      </c>
      <c r="N16" s="51">
        <f t="shared" si="3"/>
        <v>0</v>
      </c>
    </row>
    <row r="17" spans="1:14">
      <c r="A17" s="73"/>
      <c r="B17" s="63"/>
      <c r="C17" s="34">
        <f>'Base - Year 1'!D17</f>
        <v>0</v>
      </c>
      <c r="D17" s="34">
        <f>'Base - Year 1'!E17</f>
        <v>0</v>
      </c>
      <c r="E17" s="34">
        <f>'Base - Year 1'!F17</f>
        <v>0</v>
      </c>
      <c r="F17" s="34">
        <f>'Base - Year 1'!G17</f>
        <v>0</v>
      </c>
      <c r="G17" s="29">
        <f>'Option Year1'!G17*1.1</f>
        <v>0</v>
      </c>
      <c r="H17" s="26">
        <f>'Base - Year 1'!I17</f>
        <v>0</v>
      </c>
      <c r="I17" s="50">
        <f t="shared" si="0"/>
        <v>0</v>
      </c>
      <c r="J17" s="156">
        <f>'Base - Year 1'!K17</f>
        <v>0</v>
      </c>
      <c r="K17" s="32">
        <v>5.0000000000000001E-4</v>
      </c>
      <c r="L17" s="36">
        <f t="shared" si="1"/>
        <v>0</v>
      </c>
      <c r="M17" s="39">
        <f t="shared" si="4"/>
        <v>5.0000000000000001E-4</v>
      </c>
      <c r="N17" s="51">
        <f t="shared" si="3"/>
        <v>0</v>
      </c>
    </row>
    <row r="18" spans="1:14">
      <c r="A18" s="73"/>
      <c r="B18" s="63"/>
      <c r="C18" s="34"/>
      <c r="D18" s="13"/>
      <c r="E18" s="13"/>
      <c r="F18" s="165"/>
      <c r="G18" s="29"/>
      <c r="H18" s="26"/>
      <c r="I18" s="50"/>
      <c r="J18" s="156"/>
      <c r="K18" s="32"/>
      <c r="L18" s="36"/>
      <c r="M18" s="39"/>
      <c r="N18" s="51"/>
    </row>
    <row r="19" spans="1:14">
      <c r="A19" s="102" t="s">
        <v>117</v>
      </c>
      <c r="B19" s="103"/>
      <c r="C19" s="104"/>
      <c r="D19" s="105"/>
      <c r="E19" s="105"/>
      <c r="F19" s="106"/>
      <c r="G19" s="105"/>
      <c r="H19" s="107"/>
      <c r="I19" s="108"/>
      <c r="J19" s="107"/>
      <c r="K19" s="106"/>
      <c r="L19" s="109"/>
      <c r="M19" s="110"/>
      <c r="N19" s="111"/>
    </row>
    <row r="20" spans="1:14">
      <c r="A20" s="73"/>
      <c r="B20" s="63"/>
      <c r="C20" s="34">
        <f>'Base - Year 1'!D20</f>
        <v>0</v>
      </c>
      <c r="D20" s="34">
        <f>'Base - Year 1'!E20</f>
        <v>0</v>
      </c>
      <c r="E20" s="34">
        <f>'Base - Year 1'!F20</f>
        <v>0</v>
      </c>
      <c r="F20" s="34">
        <f>'Base - Year 1'!G20</f>
        <v>0</v>
      </c>
      <c r="G20" s="29">
        <f>'Option Year1'!G20*1.1</f>
        <v>0</v>
      </c>
      <c r="H20" s="26">
        <f>'Base - Year 1'!I20</f>
        <v>0</v>
      </c>
      <c r="I20" s="50">
        <f>G20*H20</f>
        <v>0</v>
      </c>
      <c r="J20" s="156">
        <f>'Base - Year 1'!K20</f>
        <v>0</v>
      </c>
      <c r="K20" s="32">
        <v>5.0000000000000001E-4</v>
      </c>
      <c r="L20" s="36">
        <f>(J20+K20)*G20</f>
        <v>0</v>
      </c>
      <c r="M20" s="39">
        <f>H20+J20+K20</f>
        <v>5.0000000000000001E-4</v>
      </c>
      <c r="N20" s="51">
        <f>I20+L20</f>
        <v>0</v>
      </c>
    </row>
    <row r="21" spans="1:14">
      <c r="A21" s="73"/>
      <c r="B21" s="63"/>
      <c r="C21" s="34">
        <f>'Base - Year 1'!D21</f>
        <v>0</v>
      </c>
      <c r="D21" s="34">
        <f>'Base - Year 1'!E21</f>
        <v>0</v>
      </c>
      <c r="E21" s="34">
        <f>'Base - Year 1'!F21</f>
        <v>0</v>
      </c>
      <c r="F21" s="34">
        <f>'Base - Year 1'!G21</f>
        <v>0</v>
      </c>
      <c r="G21" s="29">
        <f>'Option Year1'!G21*1.1</f>
        <v>0</v>
      </c>
      <c r="H21" s="26">
        <f>'Base - Year 1'!I21</f>
        <v>0</v>
      </c>
      <c r="I21" s="50">
        <f t="shared" ref="I21:I27" si="5">G21*H21</f>
        <v>0</v>
      </c>
      <c r="J21" s="156">
        <f>'Base - Year 1'!K21</f>
        <v>0</v>
      </c>
      <c r="K21" s="32">
        <v>5.0000000000000001E-4</v>
      </c>
      <c r="L21" s="36">
        <f t="shared" ref="L21:L27" si="6">(J21+K21)*G21</f>
        <v>0</v>
      </c>
      <c r="M21" s="39">
        <f t="shared" ref="M21:M27" si="7">H21+J21+K21</f>
        <v>5.0000000000000001E-4</v>
      </c>
      <c r="N21" s="51">
        <f t="shared" ref="N21:N27" si="8">I21+L21</f>
        <v>0</v>
      </c>
    </row>
    <row r="22" spans="1:14">
      <c r="A22" s="73"/>
      <c r="B22" s="63"/>
      <c r="C22" s="34">
        <f>'Base - Year 1'!D22</f>
        <v>0</v>
      </c>
      <c r="D22" s="34">
        <f>'Base - Year 1'!E22</f>
        <v>0</v>
      </c>
      <c r="E22" s="34">
        <f>'Base - Year 1'!F22</f>
        <v>0</v>
      </c>
      <c r="F22" s="34">
        <f>'Base - Year 1'!G22</f>
        <v>0</v>
      </c>
      <c r="G22" s="29">
        <f>'Option Year1'!G22*1.1</f>
        <v>0</v>
      </c>
      <c r="H22" s="26">
        <f>'Base - Year 1'!I22</f>
        <v>0</v>
      </c>
      <c r="I22" s="50">
        <f t="shared" si="5"/>
        <v>0</v>
      </c>
      <c r="J22" s="156">
        <f>'Base - Year 1'!K22</f>
        <v>0</v>
      </c>
      <c r="K22" s="32">
        <v>5.0000000000000001E-4</v>
      </c>
      <c r="L22" s="36">
        <f t="shared" si="6"/>
        <v>0</v>
      </c>
      <c r="M22" s="39">
        <f t="shared" si="7"/>
        <v>5.0000000000000001E-4</v>
      </c>
      <c r="N22" s="51">
        <f t="shared" si="8"/>
        <v>0</v>
      </c>
    </row>
    <row r="23" spans="1:14">
      <c r="A23" s="73"/>
      <c r="B23" s="63"/>
      <c r="C23" s="34">
        <f>'Base - Year 1'!D23</f>
        <v>0</v>
      </c>
      <c r="D23" s="34">
        <f>'Base - Year 1'!E23</f>
        <v>0</v>
      </c>
      <c r="E23" s="34">
        <f>'Base - Year 1'!F23</f>
        <v>0</v>
      </c>
      <c r="F23" s="34">
        <f>'Base - Year 1'!G23</f>
        <v>0</v>
      </c>
      <c r="G23" s="29">
        <f>'Option Year1'!G23*1.1</f>
        <v>0</v>
      </c>
      <c r="H23" s="26">
        <f>'Base - Year 1'!I23</f>
        <v>0</v>
      </c>
      <c r="I23" s="50">
        <f t="shared" si="5"/>
        <v>0</v>
      </c>
      <c r="J23" s="156">
        <f>'Base - Year 1'!K23</f>
        <v>0</v>
      </c>
      <c r="K23" s="32">
        <v>5.0000000000000001E-4</v>
      </c>
      <c r="L23" s="36">
        <f t="shared" si="6"/>
        <v>0</v>
      </c>
      <c r="M23" s="39">
        <f t="shared" si="7"/>
        <v>5.0000000000000001E-4</v>
      </c>
      <c r="N23" s="51">
        <f t="shared" si="8"/>
        <v>0</v>
      </c>
    </row>
    <row r="24" spans="1:14">
      <c r="A24" s="73"/>
      <c r="B24" s="63"/>
      <c r="C24" s="34">
        <f>'Base - Year 1'!D24</f>
        <v>0</v>
      </c>
      <c r="D24" s="34">
        <f>'Base - Year 1'!E24</f>
        <v>0</v>
      </c>
      <c r="E24" s="34">
        <f>'Base - Year 1'!F24</f>
        <v>0</v>
      </c>
      <c r="F24" s="34">
        <f>'Base - Year 1'!G24</f>
        <v>0</v>
      </c>
      <c r="G24" s="29">
        <f>'Option Year1'!G24*1.1</f>
        <v>0</v>
      </c>
      <c r="H24" s="26">
        <f>'Base - Year 1'!I24</f>
        <v>0</v>
      </c>
      <c r="I24" s="50">
        <f t="shared" si="5"/>
        <v>0</v>
      </c>
      <c r="J24" s="156">
        <f>'Base - Year 1'!K24</f>
        <v>0</v>
      </c>
      <c r="K24" s="32">
        <v>5.0000000000000001E-4</v>
      </c>
      <c r="L24" s="36">
        <f t="shared" si="6"/>
        <v>0</v>
      </c>
      <c r="M24" s="39">
        <f t="shared" si="7"/>
        <v>5.0000000000000001E-4</v>
      </c>
      <c r="N24" s="51">
        <f t="shared" si="8"/>
        <v>0</v>
      </c>
    </row>
    <row r="25" spans="1:14">
      <c r="A25" s="73"/>
      <c r="B25" s="63"/>
      <c r="C25" s="34">
        <f>'Base - Year 1'!D25</f>
        <v>0</v>
      </c>
      <c r="D25" s="34">
        <f>'Base - Year 1'!E25</f>
        <v>0</v>
      </c>
      <c r="E25" s="34">
        <f>'Base - Year 1'!F25</f>
        <v>0</v>
      </c>
      <c r="F25" s="34">
        <f>'Base - Year 1'!G25</f>
        <v>0</v>
      </c>
      <c r="G25" s="29">
        <f>'Option Year1'!G25*1.1</f>
        <v>0</v>
      </c>
      <c r="H25" s="26">
        <f>'Base - Year 1'!I25</f>
        <v>0</v>
      </c>
      <c r="I25" s="50">
        <f t="shared" si="5"/>
        <v>0</v>
      </c>
      <c r="J25" s="156">
        <f>'Base - Year 1'!K25</f>
        <v>0</v>
      </c>
      <c r="K25" s="32">
        <v>5.0000000000000001E-4</v>
      </c>
      <c r="L25" s="36">
        <f t="shared" si="6"/>
        <v>0</v>
      </c>
      <c r="M25" s="39">
        <f t="shared" si="7"/>
        <v>5.0000000000000001E-4</v>
      </c>
      <c r="N25" s="51">
        <f t="shared" si="8"/>
        <v>0</v>
      </c>
    </row>
    <row r="26" spans="1:14">
      <c r="A26" s="73"/>
      <c r="B26" s="63"/>
      <c r="C26" s="34">
        <f>'Base - Year 1'!D26</f>
        <v>0</v>
      </c>
      <c r="D26" s="34">
        <f>'Base - Year 1'!E26</f>
        <v>0</v>
      </c>
      <c r="E26" s="34">
        <f>'Base - Year 1'!F26</f>
        <v>0</v>
      </c>
      <c r="F26" s="34">
        <f>'Base - Year 1'!G26</f>
        <v>0</v>
      </c>
      <c r="G26" s="29">
        <f>'Option Year1'!G26*1.1</f>
        <v>0</v>
      </c>
      <c r="H26" s="26">
        <f>'Base - Year 1'!I26</f>
        <v>0</v>
      </c>
      <c r="I26" s="50">
        <f t="shared" si="5"/>
        <v>0</v>
      </c>
      <c r="J26" s="156">
        <f>'Base - Year 1'!K26</f>
        <v>0</v>
      </c>
      <c r="K26" s="32">
        <v>5.0000000000000001E-4</v>
      </c>
      <c r="L26" s="36">
        <f t="shared" si="6"/>
        <v>0</v>
      </c>
      <c r="M26" s="39">
        <f t="shared" si="7"/>
        <v>5.0000000000000001E-4</v>
      </c>
      <c r="N26" s="51">
        <f t="shared" si="8"/>
        <v>0</v>
      </c>
    </row>
    <row r="27" spans="1:14">
      <c r="A27" s="73"/>
      <c r="B27" s="63"/>
      <c r="C27" s="34">
        <f>'Base - Year 1'!D27</f>
        <v>0</v>
      </c>
      <c r="D27" s="34">
        <f>'Base - Year 1'!E27</f>
        <v>0</v>
      </c>
      <c r="E27" s="34">
        <f>'Base - Year 1'!F27</f>
        <v>0</v>
      </c>
      <c r="F27" s="34">
        <f>'Base - Year 1'!G27</f>
        <v>0</v>
      </c>
      <c r="G27" s="29">
        <f>'Option Year1'!G27*1.1</f>
        <v>0</v>
      </c>
      <c r="H27" s="26">
        <f>'Base - Year 1'!I27</f>
        <v>0</v>
      </c>
      <c r="I27" s="50">
        <f t="shared" si="5"/>
        <v>0</v>
      </c>
      <c r="J27" s="156">
        <f>'Base - Year 1'!K27</f>
        <v>0</v>
      </c>
      <c r="K27" s="32">
        <v>5.0000000000000001E-4</v>
      </c>
      <c r="L27" s="36">
        <f t="shared" si="6"/>
        <v>0</v>
      </c>
      <c r="M27" s="39">
        <f t="shared" si="7"/>
        <v>5.0000000000000001E-4</v>
      </c>
      <c r="N27" s="51">
        <f t="shared" si="8"/>
        <v>0</v>
      </c>
    </row>
    <row r="28" spans="1:14">
      <c r="A28" s="73"/>
      <c r="B28" s="63"/>
      <c r="C28" s="34"/>
      <c r="D28" s="13"/>
      <c r="E28" s="13"/>
      <c r="F28" s="13"/>
      <c r="G28" s="29"/>
      <c r="H28" s="26"/>
      <c r="I28" s="50"/>
      <c r="J28" s="157"/>
      <c r="K28" s="25"/>
      <c r="L28" s="36"/>
      <c r="M28" s="39"/>
      <c r="N28" s="51"/>
    </row>
    <row r="29" spans="1:14">
      <c r="A29" s="102" t="s">
        <v>118</v>
      </c>
      <c r="B29" s="103"/>
      <c r="C29" s="104"/>
      <c r="D29" s="105"/>
      <c r="E29" s="105"/>
      <c r="F29" s="106"/>
      <c r="G29" s="105"/>
      <c r="H29" s="107"/>
      <c r="I29" s="108"/>
      <c r="J29" s="107"/>
      <c r="K29" s="106"/>
      <c r="L29" s="109"/>
      <c r="M29" s="110"/>
      <c r="N29" s="111"/>
    </row>
    <row r="30" spans="1:14">
      <c r="A30" s="73" t="s">
        <v>104</v>
      </c>
      <c r="B30" s="63" t="s">
        <v>18</v>
      </c>
      <c r="C30" s="34">
        <f>'Base - Year 1'!D30</f>
        <v>0</v>
      </c>
      <c r="D30" s="34">
        <f>'Base - Year 1'!E30</f>
        <v>0</v>
      </c>
      <c r="E30" s="34">
        <f>'Base - Year 1'!F30</f>
        <v>0</v>
      </c>
      <c r="F30" s="34">
        <f>'Base - Year 1'!G30</f>
        <v>0</v>
      </c>
      <c r="G30" s="29">
        <f>'Option Year1'!G30*1.1</f>
        <v>42933880.042416021</v>
      </c>
      <c r="H30" s="26">
        <f>'Base - Year 1'!I30</f>
        <v>0</v>
      </c>
      <c r="I30" s="50">
        <f t="shared" si="0"/>
        <v>0</v>
      </c>
      <c r="J30" s="156">
        <f>'Base - Year 1'!K30</f>
        <v>0</v>
      </c>
      <c r="K30" s="32">
        <v>5.0000000000000001E-4</v>
      </c>
      <c r="L30" s="36">
        <f t="shared" ref="L30:L37" si="9">(J30+K30)*G30</f>
        <v>21466.940021208011</v>
      </c>
      <c r="M30" s="39">
        <f t="shared" si="4"/>
        <v>5.0000000000000001E-4</v>
      </c>
      <c r="N30" s="51">
        <f t="shared" si="3"/>
        <v>21466.940021208011</v>
      </c>
    </row>
    <row r="31" spans="1:14">
      <c r="A31" s="73" t="s">
        <v>103</v>
      </c>
      <c r="B31" s="63" t="s">
        <v>19</v>
      </c>
      <c r="C31" s="34">
        <f>'Base - Year 1'!D31</f>
        <v>0</v>
      </c>
      <c r="D31" s="34">
        <f>'Base - Year 1'!E31</f>
        <v>0</v>
      </c>
      <c r="E31" s="34">
        <f>'Base - Year 1'!F31</f>
        <v>0</v>
      </c>
      <c r="F31" s="34">
        <f>'Base - Year 1'!G31</f>
        <v>0</v>
      </c>
      <c r="G31" s="29">
        <f>'Option Year1'!G31*1.1</f>
        <v>451926677.95250821</v>
      </c>
      <c r="H31" s="26">
        <f>'Base - Year 1'!I31</f>
        <v>0</v>
      </c>
      <c r="I31" s="50">
        <f t="shared" si="0"/>
        <v>0</v>
      </c>
      <c r="J31" s="156">
        <f>'Base - Year 1'!K31</f>
        <v>0</v>
      </c>
      <c r="K31" s="32">
        <v>5.0000000000000001E-4</v>
      </c>
      <c r="L31" s="36">
        <f t="shared" si="9"/>
        <v>225963.3389762541</v>
      </c>
      <c r="M31" s="39">
        <f t="shared" si="4"/>
        <v>5.0000000000000001E-4</v>
      </c>
      <c r="N31" s="51">
        <f t="shared" si="3"/>
        <v>225963.3389762541</v>
      </c>
    </row>
    <row r="32" spans="1:14">
      <c r="A32" s="73" t="s">
        <v>105</v>
      </c>
      <c r="B32" s="63" t="s">
        <v>20</v>
      </c>
      <c r="C32" s="34">
        <f>'Base - Year 1'!D32</f>
        <v>0</v>
      </c>
      <c r="D32" s="34">
        <f>'Base - Year 1'!E32</f>
        <v>0</v>
      </c>
      <c r="E32" s="34">
        <f>'Base - Year 1'!F32</f>
        <v>0</v>
      </c>
      <c r="F32" s="34">
        <f>'Base - Year 1'!G32</f>
        <v>0</v>
      </c>
      <c r="G32" s="29">
        <f>'Option Year1'!G32*1.1</f>
        <v>143642846.34416205</v>
      </c>
      <c r="H32" s="26">
        <f>'Base - Year 1'!I32</f>
        <v>0</v>
      </c>
      <c r="I32" s="50">
        <f t="shared" si="0"/>
        <v>0</v>
      </c>
      <c r="J32" s="156">
        <f>'Base - Year 1'!K32</f>
        <v>0</v>
      </c>
      <c r="K32" s="32">
        <v>5.0000000000000001E-4</v>
      </c>
      <c r="L32" s="36">
        <f t="shared" si="9"/>
        <v>71821.42317208102</v>
      </c>
      <c r="M32" s="39">
        <f t="shared" si="4"/>
        <v>5.0000000000000001E-4</v>
      </c>
      <c r="N32" s="51">
        <f t="shared" si="3"/>
        <v>71821.42317208102</v>
      </c>
    </row>
    <row r="33" spans="1:14">
      <c r="A33" s="73" t="s">
        <v>106</v>
      </c>
      <c r="B33" s="63" t="s">
        <v>21</v>
      </c>
      <c r="C33" s="34">
        <f>'Base - Year 1'!D33</f>
        <v>0</v>
      </c>
      <c r="D33" s="34">
        <f>'Base - Year 1'!E33</f>
        <v>0</v>
      </c>
      <c r="E33" s="34">
        <f>'Base - Year 1'!F33</f>
        <v>0</v>
      </c>
      <c r="F33" s="34">
        <f>'Base - Year 1'!G33</f>
        <v>0</v>
      </c>
      <c r="G33" s="29">
        <f>'Option Year1'!G33*1.1</f>
        <v>45071404.799113028</v>
      </c>
      <c r="H33" s="26">
        <f>'Base - Year 1'!I33</f>
        <v>0</v>
      </c>
      <c r="I33" s="50">
        <f t="shared" si="0"/>
        <v>0</v>
      </c>
      <c r="J33" s="156">
        <f>'Base - Year 1'!K33</f>
        <v>0</v>
      </c>
      <c r="K33" s="32">
        <v>5.0000000000000001E-4</v>
      </c>
      <c r="L33" s="36">
        <f t="shared" si="9"/>
        <v>22535.702399556514</v>
      </c>
      <c r="M33" s="39">
        <f t="shared" si="4"/>
        <v>5.0000000000000001E-4</v>
      </c>
      <c r="N33" s="51">
        <f t="shared" si="3"/>
        <v>22535.702399556514</v>
      </c>
    </row>
    <row r="34" spans="1:14">
      <c r="A34" s="73" t="s">
        <v>119</v>
      </c>
      <c r="B34" s="63" t="s">
        <v>22</v>
      </c>
      <c r="C34" s="34">
        <f>'Base - Year 1'!D34</f>
        <v>0</v>
      </c>
      <c r="D34" s="34">
        <f>'Base - Year 1'!E34</f>
        <v>0</v>
      </c>
      <c r="E34" s="34">
        <f>'Base - Year 1'!F34</f>
        <v>0</v>
      </c>
      <c r="F34" s="34">
        <f>'Base - Year 1'!G34</f>
        <v>0</v>
      </c>
      <c r="G34" s="29">
        <f>'Option Year1'!G34*1.1</f>
        <v>17639703.925833013</v>
      </c>
      <c r="H34" s="26">
        <f>'Base - Year 1'!I34</f>
        <v>0</v>
      </c>
      <c r="I34" s="50">
        <f t="shared" si="0"/>
        <v>0</v>
      </c>
      <c r="J34" s="156">
        <f>'Base - Year 1'!K34</f>
        <v>0</v>
      </c>
      <c r="K34" s="32">
        <v>5.0000000000000001E-4</v>
      </c>
      <c r="L34" s="36">
        <f t="shared" si="9"/>
        <v>8819.8519629165075</v>
      </c>
      <c r="M34" s="39">
        <f t="shared" si="4"/>
        <v>5.0000000000000001E-4</v>
      </c>
      <c r="N34" s="51">
        <f t="shared" si="3"/>
        <v>8819.8519629165075</v>
      </c>
    </row>
    <row r="35" spans="1:14">
      <c r="A35" s="73" t="s">
        <v>107</v>
      </c>
      <c r="B35" s="63" t="s">
        <v>0</v>
      </c>
      <c r="C35" s="34">
        <f>'Base - Year 1'!D35</f>
        <v>0</v>
      </c>
      <c r="D35" s="34">
        <f>'Base - Year 1'!E35</f>
        <v>0</v>
      </c>
      <c r="E35" s="34">
        <f>'Base - Year 1'!F35</f>
        <v>0</v>
      </c>
      <c r="F35" s="34">
        <f>'Base - Year 1'!G35</f>
        <v>0</v>
      </c>
      <c r="G35" s="29">
        <f>'Option Year1'!G35*1.1</f>
        <v>29597375.734267019</v>
      </c>
      <c r="H35" s="26">
        <f>'Base - Year 1'!I35</f>
        <v>0</v>
      </c>
      <c r="I35" s="50">
        <f t="shared" si="0"/>
        <v>0</v>
      </c>
      <c r="J35" s="156">
        <f>'Base - Year 1'!K35</f>
        <v>0</v>
      </c>
      <c r="K35" s="32">
        <v>5.0000000000000001E-4</v>
      </c>
      <c r="L35" s="36">
        <f t="shared" si="9"/>
        <v>14798.687867133509</v>
      </c>
      <c r="M35" s="39">
        <f t="shared" si="4"/>
        <v>5.0000000000000001E-4</v>
      </c>
      <c r="N35" s="51">
        <f t="shared" si="3"/>
        <v>14798.687867133509</v>
      </c>
    </row>
    <row r="36" spans="1:14">
      <c r="A36" s="73" t="s">
        <v>108</v>
      </c>
      <c r="B36" s="63" t="s">
        <v>24</v>
      </c>
      <c r="C36" s="34">
        <f>'Base - Year 1'!D36</f>
        <v>0</v>
      </c>
      <c r="D36" s="34">
        <f>'Base - Year 1'!E36</f>
        <v>0</v>
      </c>
      <c r="E36" s="34">
        <f>'Base - Year 1'!F36</f>
        <v>0</v>
      </c>
      <c r="F36" s="34">
        <f>'Base - Year 1'!G36</f>
        <v>0</v>
      </c>
      <c r="G36" s="29">
        <f>'Option Year1'!G36*1.1</f>
        <v>23334273.380429007</v>
      </c>
      <c r="H36" s="26">
        <f>'Base - Year 1'!I36</f>
        <v>0</v>
      </c>
      <c r="I36" s="50">
        <f t="shared" si="0"/>
        <v>0</v>
      </c>
      <c r="J36" s="156">
        <f>'Base - Year 1'!K36</f>
        <v>0</v>
      </c>
      <c r="K36" s="32">
        <v>5.0000000000000001E-4</v>
      </c>
      <c r="L36" s="36">
        <f t="shared" si="9"/>
        <v>11667.136690214504</v>
      </c>
      <c r="M36" s="39">
        <f t="shared" si="4"/>
        <v>5.0000000000000001E-4</v>
      </c>
      <c r="N36" s="51">
        <f t="shared" si="3"/>
        <v>11667.136690214504</v>
      </c>
    </row>
    <row r="37" spans="1:14">
      <c r="A37" s="73" t="s">
        <v>109</v>
      </c>
      <c r="B37" s="63" t="s">
        <v>1</v>
      </c>
      <c r="C37" s="34">
        <f>'Base - Year 1'!D37</f>
        <v>0</v>
      </c>
      <c r="D37" s="34">
        <f>'Base - Year 1'!E37</f>
        <v>0</v>
      </c>
      <c r="E37" s="34">
        <f>'Base - Year 1'!F37</f>
        <v>0</v>
      </c>
      <c r="F37" s="34">
        <f>'Base - Year 1'!G37</f>
        <v>0</v>
      </c>
      <c r="G37" s="29">
        <f>'Option Year1'!G37*1.1</f>
        <v>18461490.327830009</v>
      </c>
      <c r="H37" s="26">
        <f>'Base - Year 1'!I37</f>
        <v>0</v>
      </c>
      <c r="I37" s="50">
        <f t="shared" si="0"/>
        <v>0</v>
      </c>
      <c r="J37" s="156">
        <f>'Base - Year 1'!K37</f>
        <v>0</v>
      </c>
      <c r="K37" s="32">
        <v>5.0000000000000001E-4</v>
      </c>
      <c r="L37" s="36">
        <f t="shared" si="9"/>
        <v>9230.745163915004</v>
      </c>
      <c r="M37" s="39">
        <f t="shared" si="4"/>
        <v>5.0000000000000001E-4</v>
      </c>
      <c r="N37" s="51">
        <f t="shared" si="3"/>
        <v>9230.745163915004</v>
      </c>
    </row>
    <row r="38" spans="1:14">
      <c r="A38" s="73" t="s">
        <v>110</v>
      </c>
      <c r="B38" s="63" t="s">
        <v>23</v>
      </c>
      <c r="C38" s="34">
        <f>'Base - Year 1'!D38</f>
        <v>0</v>
      </c>
      <c r="D38" s="34">
        <f>'Base - Year 1'!E38</f>
        <v>0</v>
      </c>
      <c r="E38" s="34">
        <f>'Base - Year 1'!F38</f>
        <v>0</v>
      </c>
      <c r="F38" s="34">
        <f>'Base - Year 1'!G38</f>
        <v>0</v>
      </c>
      <c r="G38" s="29">
        <f>'Option Year1'!G38*1.1</f>
        <v>105160440.26044704</v>
      </c>
      <c r="H38" s="26">
        <f>'Base - Year 1'!I38</f>
        <v>0</v>
      </c>
      <c r="I38" s="50">
        <v>0</v>
      </c>
      <c r="J38" s="156">
        <f>'Base - Year 1'!K38</f>
        <v>0</v>
      </c>
      <c r="K38" s="32">
        <v>5.0000000000000001E-4</v>
      </c>
      <c r="L38" s="36">
        <f t="shared" ref="L38:L44" si="10">(J38+K38)*G38</f>
        <v>52580.220130223519</v>
      </c>
      <c r="M38" s="39">
        <v>5.0000000000000001E-4</v>
      </c>
      <c r="N38" s="51">
        <f t="shared" si="3"/>
        <v>52580.220130223519</v>
      </c>
    </row>
    <row r="39" spans="1:14">
      <c r="A39" s="73"/>
      <c r="B39" s="63"/>
      <c r="C39" s="34">
        <f>'Base - Year 1'!D39</f>
        <v>0</v>
      </c>
      <c r="D39" s="34">
        <f>'Base - Year 1'!E39</f>
        <v>0</v>
      </c>
      <c r="E39" s="34">
        <f>'Base - Year 1'!F39</f>
        <v>0</v>
      </c>
      <c r="F39" s="34">
        <f>'Base - Year 1'!G39</f>
        <v>0</v>
      </c>
      <c r="G39" s="29">
        <f>'Option Year1'!G39*1.1</f>
        <v>0</v>
      </c>
      <c r="H39" s="26">
        <f>'Base - Year 1'!I39</f>
        <v>0</v>
      </c>
      <c r="I39" s="50">
        <v>0</v>
      </c>
      <c r="J39" s="156">
        <f>'Base - Year 1'!K39</f>
        <v>0</v>
      </c>
      <c r="K39" s="32">
        <v>5.0000000000000001E-4</v>
      </c>
      <c r="L39" s="36">
        <f t="shared" si="10"/>
        <v>0</v>
      </c>
      <c r="M39" s="39">
        <v>5.0000000000000001E-4</v>
      </c>
      <c r="N39" s="51">
        <f t="shared" si="3"/>
        <v>0</v>
      </c>
    </row>
    <row r="40" spans="1:14">
      <c r="A40" s="73"/>
      <c r="B40" s="63"/>
      <c r="C40" s="34">
        <f>'Base - Year 1'!D40</f>
        <v>0</v>
      </c>
      <c r="D40" s="34">
        <f>'Base - Year 1'!E40</f>
        <v>0</v>
      </c>
      <c r="E40" s="34">
        <f>'Base - Year 1'!F40</f>
        <v>0</v>
      </c>
      <c r="F40" s="34">
        <f>'Base - Year 1'!G40</f>
        <v>0</v>
      </c>
      <c r="G40" s="29">
        <f>'Option Year1'!G40*1.1</f>
        <v>0</v>
      </c>
      <c r="H40" s="26">
        <f>'Base - Year 1'!I40</f>
        <v>0</v>
      </c>
      <c r="I40" s="50">
        <v>0</v>
      </c>
      <c r="J40" s="156">
        <f>'Base - Year 1'!K40</f>
        <v>0</v>
      </c>
      <c r="K40" s="32">
        <v>5.0000000000000001E-4</v>
      </c>
      <c r="L40" s="36">
        <f t="shared" si="10"/>
        <v>0</v>
      </c>
      <c r="M40" s="39">
        <v>5.0000000000000001E-4</v>
      </c>
      <c r="N40" s="51">
        <f t="shared" si="3"/>
        <v>0</v>
      </c>
    </row>
    <row r="41" spans="1:14">
      <c r="A41" s="73"/>
      <c r="B41" s="63"/>
      <c r="C41" s="34">
        <f>'Base - Year 1'!D41</f>
        <v>0</v>
      </c>
      <c r="D41" s="34">
        <f>'Base - Year 1'!E41</f>
        <v>0</v>
      </c>
      <c r="E41" s="34">
        <f>'Base - Year 1'!F41</f>
        <v>0</v>
      </c>
      <c r="F41" s="34">
        <f>'Base - Year 1'!G41</f>
        <v>0</v>
      </c>
      <c r="G41" s="29">
        <f>'Option Year1'!G41*1.1</f>
        <v>0</v>
      </c>
      <c r="H41" s="26">
        <f>'Base - Year 1'!I41</f>
        <v>0</v>
      </c>
      <c r="I41" s="50">
        <v>0</v>
      </c>
      <c r="J41" s="156">
        <f>'Base - Year 1'!K41</f>
        <v>0</v>
      </c>
      <c r="K41" s="32">
        <v>5.0000000000000001E-4</v>
      </c>
      <c r="L41" s="36">
        <f t="shared" si="10"/>
        <v>0</v>
      </c>
      <c r="M41" s="39">
        <v>5.0000000000000001E-4</v>
      </c>
      <c r="N41" s="51">
        <f t="shared" si="3"/>
        <v>0</v>
      </c>
    </row>
    <row r="42" spans="1:14">
      <c r="A42" s="73"/>
      <c r="B42" s="63"/>
      <c r="C42" s="34">
        <f>'Base - Year 1'!D42</f>
        <v>0</v>
      </c>
      <c r="D42" s="34">
        <f>'Base - Year 1'!E42</f>
        <v>0</v>
      </c>
      <c r="E42" s="34">
        <f>'Base - Year 1'!F42</f>
        <v>0</v>
      </c>
      <c r="F42" s="34">
        <f>'Base - Year 1'!G42</f>
        <v>0</v>
      </c>
      <c r="G42" s="29">
        <f>'Option Year1'!G42*1.1</f>
        <v>0</v>
      </c>
      <c r="H42" s="26">
        <f>'Base - Year 1'!I42</f>
        <v>0</v>
      </c>
      <c r="I42" s="50">
        <v>0</v>
      </c>
      <c r="J42" s="156">
        <f>'Base - Year 1'!K42</f>
        <v>0</v>
      </c>
      <c r="K42" s="32">
        <v>5.0000000000000001E-4</v>
      </c>
      <c r="L42" s="36">
        <f t="shared" si="10"/>
        <v>0</v>
      </c>
      <c r="M42" s="39">
        <v>5.0000000000000001E-4</v>
      </c>
      <c r="N42" s="51">
        <f t="shared" si="3"/>
        <v>0</v>
      </c>
    </row>
    <row r="43" spans="1:14">
      <c r="A43" s="73"/>
      <c r="B43" s="63"/>
      <c r="C43" s="34">
        <f>'Base - Year 1'!D43</f>
        <v>0</v>
      </c>
      <c r="D43" s="34">
        <f>'Base - Year 1'!E43</f>
        <v>0</v>
      </c>
      <c r="E43" s="34">
        <f>'Base - Year 1'!F43</f>
        <v>0</v>
      </c>
      <c r="F43" s="34">
        <f>'Base - Year 1'!G43</f>
        <v>0</v>
      </c>
      <c r="G43" s="29">
        <f>'Option Year1'!G43*1.1</f>
        <v>0</v>
      </c>
      <c r="H43" s="26">
        <f>'Base - Year 1'!I43</f>
        <v>0</v>
      </c>
      <c r="I43" s="50">
        <v>0</v>
      </c>
      <c r="J43" s="156">
        <f>'Base - Year 1'!K43</f>
        <v>0</v>
      </c>
      <c r="K43" s="32">
        <v>5.0000000000000001E-4</v>
      </c>
      <c r="L43" s="36">
        <f t="shared" si="10"/>
        <v>0</v>
      </c>
      <c r="M43" s="39">
        <v>5.0000000000000001E-4</v>
      </c>
      <c r="N43" s="51">
        <f t="shared" si="3"/>
        <v>0</v>
      </c>
    </row>
    <row r="44" spans="1:14">
      <c r="A44" s="73"/>
      <c r="B44" s="63"/>
      <c r="C44" s="34">
        <f>'Base - Year 1'!D44</f>
        <v>0</v>
      </c>
      <c r="D44" s="34">
        <f>'Base - Year 1'!E44</f>
        <v>0</v>
      </c>
      <c r="E44" s="34">
        <f>'Base - Year 1'!F44</f>
        <v>0</v>
      </c>
      <c r="F44" s="34">
        <f>'Base - Year 1'!G44</f>
        <v>0</v>
      </c>
      <c r="G44" s="29">
        <f>'Option Year1'!G44*1.1</f>
        <v>0</v>
      </c>
      <c r="H44" s="26">
        <f>'Base - Year 1'!I44</f>
        <v>0</v>
      </c>
      <c r="I44" s="50">
        <v>0</v>
      </c>
      <c r="J44" s="156">
        <f>'Base - Year 1'!K44</f>
        <v>0</v>
      </c>
      <c r="K44" s="32">
        <v>5.0000000000000001E-4</v>
      </c>
      <c r="L44" s="36">
        <f t="shared" si="10"/>
        <v>0</v>
      </c>
      <c r="M44" s="39">
        <v>5.0000000000000001E-4</v>
      </c>
      <c r="N44" s="51">
        <f t="shared" si="3"/>
        <v>0</v>
      </c>
    </row>
    <row r="45" spans="1:14">
      <c r="A45" s="73"/>
      <c r="B45" s="63"/>
      <c r="C45" s="9"/>
      <c r="D45" s="10"/>
      <c r="E45" s="10"/>
      <c r="F45" s="165"/>
      <c r="G45" s="33"/>
      <c r="H45" s="26"/>
      <c r="I45" s="50"/>
      <c r="J45" s="156"/>
      <c r="K45" s="32"/>
      <c r="L45" s="36"/>
      <c r="M45" s="39"/>
      <c r="N45" s="51"/>
    </row>
    <row r="46" spans="1:14">
      <c r="A46" s="74"/>
      <c r="B46" s="64"/>
      <c r="C46" s="16"/>
      <c r="D46" s="18"/>
      <c r="E46" s="18"/>
      <c r="F46" s="17"/>
      <c r="G46" s="18"/>
      <c r="H46" s="19"/>
      <c r="I46" s="31"/>
      <c r="J46" s="30"/>
      <c r="K46" s="18"/>
      <c r="L46" s="28"/>
      <c r="M46" s="40"/>
      <c r="N46" s="41"/>
    </row>
    <row r="47" spans="1:14" s="1" customFormat="1" ht="15" thickBot="1">
      <c r="A47" s="75"/>
      <c r="B47" s="65"/>
      <c r="C47" s="3"/>
      <c r="D47" s="89"/>
      <c r="E47" s="89"/>
      <c r="F47" s="4"/>
      <c r="G47" s="6">
        <f>SUM(G4:G45)</f>
        <v>2017031758.9184849</v>
      </c>
      <c r="H47" s="5">
        <f>SUMPRODUCT(G4:G45,H4:H45)/G47</f>
        <v>0</v>
      </c>
      <c r="I47" s="2">
        <f>SUM(I4:I45)</f>
        <v>0</v>
      </c>
      <c r="J47" s="5">
        <f>SUMPRODUCT(G4:G45,J4:J45)/G47</f>
        <v>0</v>
      </c>
      <c r="K47" s="27">
        <f>SUMPRODUCT(G4:G45,K4:K45)/G47</f>
        <v>5.0000000000000001E-4</v>
      </c>
      <c r="L47" s="6">
        <f>SUM(L4:L46)</f>
        <v>1008515.8794592426</v>
      </c>
      <c r="M47" s="42">
        <f>SUMPRODUCT(G4:G45,M4:M45)/G47</f>
        <v>5.0000000000000001E-4</v>
      </c>
      <c r="N47" s="43">
        <f>SUM(N4:N45)</f>
        <v>1008515.8794592426</v>
      </c>
    </row>
    <row r="48" spans="1:14" ht="15" thickBot="1">
      <c r="A48" s="76"/>
      <c r="G48" s="77"/>
      <c r="N48" s="78"/>
    </row>
    <row r="49" spans="1:14" ht="27" customHeight="1">
      <c r="A49" s="76"/>
      <c r="G49" s="44" t="s">
        <v>10</v>
      </c>
      <c r="H49" s="45"/>
      <c r="I49" s="46"/>
      <c r="J49" s="46"/>
      <c r="K49" s="87" t="s">
        <v>41</v>
      </c>
      <c r="L49" s="87" t="s">
        <v>25</v>
      </c>
      <c r="M49" s="87" t="s">
        <v>26</v>
      </c>
      <c r="N49" s="47" t="s">
        <v>27</v>
      </c>
    </row>
    <row r="50" spans="1:14">
      <c r="A50" s="76"/>
      <c r="G50" s="61" t="s">
        <v>11</v>
      </c>
      <c r="H50" s="9"/>
      <c r="I50" s="9"/>
      <c r="J50" s="9"/>
      <c r="K50" s="148">
        <f>'Option Year1'!K50*1.05</f>
        <v>21158.77006982813</v>
      </c>
      <c r="L50" s="163"/>
      <c r="M50" s="33">
        <f>'Base - Year 1'!N50</f>
        <v>10</v>
      </c>
      <c r="N50" s="51">
        <f>K50*(M50+L50)</f>
        <v>211587.70069828129</v>
      </c>
    </row>
    <row r="51" spans="1:14">
      <c r="A51" s="76"/>
      <c r="G51" s="61" t="s">
        <v>12</v>
      </c>
      <c r="H51" s="9"/>
      <c r="I51" s="9"/>
      <c r="J51" s="9"/>
      <c r="K51" s="148">
        <f>'Option Year1'!K51*1.05</f>
        <v>4857.8466972656252</v>
      </c>
      <c r="L51" s="163"/>
      <c r="M51" s="33">
        <f>'Base - Year 1'!N51</f>
        <v>15</v>
      </c>
      <c r="N51" s="51">
        <f t="shared" ref="N51:N52" si="11">K51*(M51+L51)</f>
        <v>72867.700458984371</v>
      </c>
    </row>
    <row r="52" spans="1:14">
      <c r="A52" s="76"/>
      <c r="G52" s="61" t="s">
        <v>6</v>
      </c>
      <c r="H52" s="9"/>
      <c r="I52" s="9"/>
      <c r="J52" s="9"/>
      <c r="K52" s="148">
        <f>'Option Year1'!K52*1.05</f>
        <v>357.8055360468752</v>
      </c>
      <c r="L52" s="163"/>
      <c r="M52" s="33">
        <f>'Base - Year 1'!N52</f>
        <v>0</v>
      </c>
      <c r="N52" s="51">
        <f t="shared" si="11"/>
        <v>0</v>
      </c>
    </row>
    <row r="53" spans="1:14">
      <c r="A53" s="76" t="s">
        <v>29</v>
      </c>
      <c r="G53" s="54" t="s">
        <v>32</v>
      </c>
      <c r="H53" s="53"/>
      <c r="I53" s="53"/>
      <c r="J53" s="53"/>
      <c r="K53" s="53"/>
      <c r="L53" s="164"/>
      <c r="M53" s="88">
        <f>'Base - Year 1'!N53</f>
        <v>0</v>
      </c>
      <c r="N53" s="55">
        <f>L53</f>
        <v>0</v>
      </c>
    </row>
    <row r="54" spans="1:14" ht="15" thickBot="1">
      <c r="A54" t="s">
        <v>94</v>
      </c>
      <c r="G54" s="48" t="s">
        <v>15</v>
      </c>
      <c r="H54" s="49"/>
      <c r="I54" s="49"/>
      <c r="J54" s="49"/>
      <c r="K54" s="49"/>
      <c r="L54" s="56"/>
      <c r="M54" s="56"/>
      <c r="N54" s="52">
        <f>SUM(N50:N53)</f>
        <v>284455.40115726565</v>
      </c>
    </row>
    <row r="55" spans="1:14" ht="15" thickBot="1">
      <c r="A55" s="76" t="s">
        <v>31</v>
      </c>
      <c r="N55" s="78"/>
    </row>
    <row r="56" spans="1:14">
      <c r="A56" s="76" t="s">
        <v>33</v>
      </c>
      <c r="M56" s="57" t="s">
        <v>14</v>
      </c>
      <c r="N56" s="58">
        <f>N54+N47</f>
        <v>1292971.2806165083</v>
      </c>
    </row>
    <row r="57" spans="1:14" ht="15" thickBot="1">
      <c r="A57" s="79"/>
      <c r="B57" s="66"/>
      <c r="C57" s="67"/>
      <c r="D57" s="67"/>
      <c r="E57" s="67"/>
      <c r="F57" s="66"/>
      <c r="G57" s="68"/>
      <c r="M57" s="59" t="s">
        <v>13</v>
      </c>
      <c r="N57" s="60">
        <f>N56/G47</f>
        <v>6.4102673391210681E-4</v>
      </c>
    </row>
    <row r="58" spans="1:14">
      <c r="A58" s="76"/>
      <c r="N58" s="78"/>
    </row>
    <row r="59" spans="1:14" ht="15" thickBot="1">
      <c r="A59" s="80"/>
      <c r="B59" s="81"/>
      <c r="C59" s="82"/>
      <c r="D59" s="82"/>
      <c r="E59" s="82"/>
      <c r="F59" s="81"/>
      <c r="G59" s="83"/>
      <c r="H59" s="81"/>
      <c r="I59" s="81"/>
      <c r="J59" s="84"/>
      <c r="K59" s="81"/>
      <c r="L59" s="81"/>
      <c r="M59" s="81"/>
      <c r="N59" s="85"/>
    </row>
    <row r="61" spans="1:14">
      <c r="A61" s="90" t="s">
        <v>77</v>
      </c>
    </row>
    <row r="62" spans="1:14">
      <c r="A62" s="90"/>
    </row>
    <row r="63" spans="1:14">
      <c r="A63" t="s">
        <v>79</v>
      </c>
      <c r="B63" t="s">
        <v>78</v>
      </c>
    </row>
    <row r="64" spans="1:14" ht="9" customHeight="1"/>
    <row r="65" spans="1:2">
      <c r="A65" t="s">
        <v>89</v>
      </c>
      <c r="B65" t="s">
        <v>90</v>
      </c>
    </row>
    <row r="66" spans="1:2" ht="9" customHeight="1"/>
    <row r="67" spans="1:2">
      <c r="A67" t="s">
        <v>81</v>
      </c>
      <c r="B67" t="s">
        <v>80</v>
      </c>
    </row>
    <row r="68" spans="1:2" ht="9" customHeight="1"/>
    <row r="69" spans="1:2">
      <c r="A69" t="s">
        <v>83</v>
      </c>
      <c r="B69" t="s">
        <v>82</v>
      </c>
    </row>
    <row r="70" spans="1:2" ht="9" customHeight="1"/>
    <row r="71" spans="1:2">
      <c r="A71" t="s">
        <v>85</v>
      </c>
      <c r="B71" t="s">
        <v>84</v>
      </c>
    </row>
    <row r="72" spans="1:2" ht="9" customHeight="1"/>
    <row r="73" spans="1:2">
      <c r="A73" t="s">
        <v>87</v>
      </c>
      <c r="B73" t="s">
        <v>86</v>
      </c>
    </row>
    <row r="74" spans="1:2" ht="9" customHeight="1"/>
    <row r="75" spans="1:2">
      <c r="A75" t="s">
        <v>88</v>
      </c>
      <c r="B75" t="s">
        <v>91</v>
      </c>
    </row>
  </sheetData>
  <mergeCells count="3">
    <mergeCell ref="H1:I1"/>
    <mergeCell ref="J1:L1"/>
    <mergeCell ref="M1:N1"/>
  </mergeCells>
  <pageMargins left="0.7" right="0.7" top="0.75" bottom="0.75" header="0.3" footer="0.3"/>
  <pageSetup scale="78" orientation="landscape" r:id="rId1"/>
  <rowBreaks count="1" manualBreakCount="1">
    <brk id="33" max="16383" man="1"/>
  </rowBreaks>
  <colBreaks count="1" manualBreakCount="1">
    <brk id="7" max="1048575"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O21"/>
  <sheetViews>
    <sheetView tabSelected="1" topLeftCell="A9" zoomScaleNormal="100" workbookViewId="0">
      <selection activeCell="Q24" sqref="Q24"/>
    </sheetView>
  </sheetViews>
  <sheetFormatPr defaultRowHeight="14.5"/>
  <cols>
    <col min="2" max="2" width="36" customWidth="1"/>
    <col min="3" max="12" width="11.1796875" customWidth="1"/>
    <col min="13" max="13" width="1.453125" customWidth="1"/>
    <col min="14" max="15" width="11.1796875" customWidth="1"/>
  </cols>
  <sheetData>
    <row r="1" spans="1:15" ht="15.65" customHeight="1">
      <c r="A1" s="198" t="s">
        <v>143</v>
      </c>
      <c r="B1" s="198"/>
      <c r="C1" s="198"/>
      <c r="D1" s="198"/>
      <c r="E1" s="198"/>
      <c r="F1" s="198"/>
      <c r="G1" s="198"/>
      <c r="H1" s="198"/>
      <c r="I1" s="198"/>
      <c r="J1" s="198"/>
      <c r="K1" s="198"/>
      <c r="L1" s="198"/>
      <c r="M1" s="198"/>
      <c r="N1" s="198"/>
      <c r="O1" s="198"/>
    </row>
    <row r="2" spans="1:15">
      <c r="A2" s="198"/>
      <c r="B2" s="198"/>
      <c r="C2" s="198"/>
      <c r="D2" s="198"/>
      <c r="E2" s="198"/>
      <c r="F2" s="198"/>
      <c r="G2" s="198"/>
      <c r="H2" s="198"/>
      <c r="I2" s="198"/>
      <c r="J2" s="198"/>
      <c r="K2" s="198"/>
      <c r="L2" s="198"/>
      <c r="M2" s="198"/>
      <c r="N2" s="198"/>
      <c r="O2" s="198"/>
    </row>
    <row r="3" spans="1:15" ht="15.5">
      <c r="A3" s="149"/>
      <c r="B3" s="149"/>
      <c r="C3" s="149"/>
      <c r="D3" s="149"/>
      <c r="E3" s="149"/>
      <c r="F3" s="149"/>
      <c r="G3" s="149"/>
      <c r="H3" s="149"/>
      <c r="I3" s="149"/>
      <c r="J3" s="149"/>
      <c r="K3" s="149"/>
      <c r="L3" s="149"/>
      <c r="M3" s="149"/>
      <c r="N3" s="149"/>
      <c r="O3" s="149"/>
    </row>
    <row r="5" spans="1:15">
      <c r="C5" s="199" t="s">
        <v>135</v>
      </c>
      <c r="D5" s="199"/>
      <c r="E5" s="199"/>
      <c r="F5" s="199"/>
      <c r="G5" s="199"/>
      <c r="H5" s="199"/>
      <c r="I5" s="199"/>
      <c r="J5" s="199"/>
      <c r="K5" s="199"/>
      <c r="L5" s="199"/>
      <c r="M5" s="199"/>
      <c r="N5" s="199"/>
      <c r="O5" s="199"/>
    </row>
    <row r="6" spans="1:15">
      <c r="C6" s="200" t="s">
        <v>130</v>
      </c>
      <c r="D6" s="200"/>
      <c r="E6" s="200" t="s">
        <v>131</v>
      </c>
      <c r="F6" s="200"/>
      <c r="G6" s="200" t="s">
        <v>132</v>
      </c>
      <c r="H6" s="200"/>
      <c r="I6" s="200" t="s">
        <v>133</v>
      </c>
      <c r="J6" s="200"/>
      <c r="K6" s="200" t="s">
        <v>134</v>
      </c>
      <c r="L6" s="200"/>
      <c r="N6" s="201" t="s">
        <v>137</v>
      </c>
      <c r="O6" s="201"/>
    </row>
    <row r="7" spans="1:15" ht="15" thickBot="1">
      <c r="C7" s="10" t="s">
        <v>35</v>
      </c>
      <c r="D7" s="10" t="s">
        <v>36</v>
      </c>
      <c r="E7" s="10" t="s">
        <v>35</v>
      </c>
      <c r="F7" s="10" t="s">
        <v>36</v>
      </c>
      <c r="G7" s="10" t="s">
        <v>35</v>
      </c>
      <c r="H7" s="10" t="s">
        <v>36</v>
      </c>
      <c r="I7" s="10" t="s">
        <v>35</v>
      </c>
      <c r="J7" s="10" t="s">
        <v>36</v>
      </c>
      <c r="K7" s="10" t="s">
        <v>35</v>
      </c>
      <c r="L7" s="10" t="s">
        <v>36</v>
      </c>
      <c r="M7" s="8"/>
      <c r="N7" s="130" t="s">
        <v>139</v>
      </c>
      <c r="O7" s="130" t="s">
        <v>140</v>
      </c>
    </row>
    <row r="8" spans="1:15" s="112" customFormat="1" ht="25.5" customHeight="1">
      <c r="A8" s="113" t="s">
        <v>37</v>
      </c>
      <c r="B8" s="114" t="s">
        <v>34</v>
      </c>
      <c r="C8" s="126">
        <f>'Base - Year 1'!I47</f>
        <v>0</v>
      </c>
      <c r="D8" s="116">
        <f>'Base - Year 1'!J47</f>
        <v>0</v>
      </c>
      <c r="E8" s="115">
        <f>'Base - Year 2'!$H47</f>
        <v>0</v>
      </c>
      <c r="F8" s="116">
        <f>'Base - Year 2'!$I47</f>
        <v>0</v>
      </c>
      <c r="G8" s="115">
        <f>'Base - Year 3'!$H47</f>
        <v>0</v>
      </c>
      <c r="H8" s="116">
        <f>'Base - Year 3'!$I47</f>
        <v>0</v>
      </c>
      <c r="I8" s="115">
        <f>'Base - Year 4'!$H47</f>
        <v>0</v>
      </c>
      <c r="J8" s="116">
        <f>'Base - Year 4'!$I47</f>
        <v>0</v>
      </c>
      <c r="K8" s="115">
        <f>'Base - Year 5'!$H47</f>
        <v>0</v>
      </c>
      <c r="L8" s="116">
        <f>'Base - Year 5'!$I47</f>
        <v>0</v>
      </c>
      <c r="N8" s="131">
        <f>AVERAGE(C8,E8,G8,I8,K8)</f>
        <v>0</v>
      </c>
      <c r="O8" s="132">
        <f>D8+F8+H8+J8+L8</f>
        <v>0</v>
      </c>
    </row>
    <row r="9" spans="1:15" s="112" customFormat="1" ht="25.5" customHeight="1">
      <c r="A9" s="117" t="s">
        <v>38</v>
      </c>
      <c r="B9" s="118" t="s">
        <v>7</v>
      </c>
      <c r="C9" s="127">
        <f>D9/'Base - Year 1'!H47</f>
        <v>5.0000000000000001E-4</v>
      </c>
      <c r="D9" s="120">
        <f>'Base - Year 1'!M47</f>
        <v>569280.92200000002</v>
      </c>
      <c r="E9" s="119">
        <f>F9/'Base - Year 2'!$G47</f>
        <v>4.999999999999999E-4</v>
      </c>
      <c r="F9" s="120">
        <f>'Base - Year 2'!$L47</f>
        <v>626209.01420000009</v>
      </c>
      <c r="G9" s="119">
        <f>H9/'Base - Year 3'!$G47</f>
        <v>5.0000000000000001E-4</v>
      </c>
      <c r="H9" s="120">
        <f>'Base - Year 3'!$L47</f>
        <v>688829.91562000022</v>
      </c>
      <c r="I9" s="121">
        <f>J9/'Base - Year 4'!$G47</f>
        <v>4.999999999999999E-4</v>
      </c>
      <c r="J9" s="120">
        <f>'Base - Year 4'!$L47</f>
        <v>757712.907182</v>
      </c>
      <c r="K9" s="121">
        <f>L9/'Base - Year 5'!$G47</f>
        <v>5.0000000000000012E-4</v>
      </c>
      <c r="L9" s="120">
        <f>'Base - Year 5'!$L47</f>
        <v>833484.19790020026</v>
      </c>
      <c r="N9" s="133">
        <f>AVERAGE(C9,E9,G9,I9,K9)</f>
        <v>5.0000000000000001E-4</v>
      </c>
      <c r="O9" s="134">
        <f>D9+F9+H9+J9+L9</f>
        <v>3475516.9569022008</v>
      </c>
    </row>
    <row r="10" spans="1:15" s="112" customFormat="1" ht="25.5" customHeight="1" thickBot="1">
      <c r="A10" s="117" t="s">
        <v>39</v>
      </c>
      <c r="B10" s="118" t="s">
        <v>10</v>
      </c>
      <c r="C10" s="128">
        <f>D10/'Base - Year 1'!H47</f>
        <v>1.8643256061899084E-4</v>
      </c>
      <c r="D10" s="120">
        <f>'Base - Year 1'!O54</f>
        <v>212265</v>
      </c>
      <c r="E10" s="121">
        <f>F10/'Base - Year 2'!$G47</f>
        <v>1.7795835331812758E-4</v>
      </c>
      <c r="F10" s="120">
        <f>'Base - Year 2'!$N54</f>
        <v>222878.25</v>
      </c>
      <c r="G10" s="121">
        <f>H10/'Base - Year 3'!$G47</f>
        <v>1.6986933725821269E-4</v>
      </c>
      <c r="H10" s="120">
        <f>'Base - Year 3'!$N54</f>
        <v>234022.16250000001</v>
      </c>
      <c r="I10" s="121">
        <f>J10/'Base - Year 4'!$G47</f>
        <v>1.6214800374647577E-4</v>
      </c>
      <c r="J10" s="120">
        <f>'Base - Year 4'!$N54</f>
        <v>245723.270625</v>
      </c>
      <c r="K10" s="121">
        <f>L10/'Base - Year 5'!$G47</f>
        <v>1.5477763993981781E-4</v>
      </c>
      <c r="L10" s="120">
        <f>'Base - Year 5'!$N54</f>
        <v>258009.43415625003</v>
      </c>
      <c r="N10" s="135">
        <f t="shared" ref="N10" si="0">AVERAGE(C10,E10,G10,I10,K10)</f>
        <v>1.7023717897632495E-4</v>
      </c>
      <c r="O10" s="134">
        <f>D10+F10+H10+J10+L10</f>
        <v>1172898.11728125</v>
      </c>
    </row>
    <row r="11" spans="1:15" s="112" customFormat="1" ht="25.5" customHeight="1" thickBot="1">
      <c r="A11" s="122"/>
      <c r="B11" s="123" t="s">
        <v>40</v>
      </c>
      <c r="C11" s="129">
        <f>D11/'Base - Year 1'!H47</f>
        <v>6.8643256061899085E-4</v>
      </c>
      <c r="D11" s="125">
        <f>SUM(D8:D10)</f>
        <v>781545.92200000002</v>
      </c>
      <c r="E11" s="124">
        <f>F11/'Base - Year 2'!$G47</f>
        <v>6.7795835331812757E-4</v>
      </c>
      <c r="F11" s="125">
        <f>SUM(F8:F10)</f>
        <v>849087.26420000009</v>
      </c>
      <c r="G11" s="124">
        <f>H11/'Base - Year 3'!$G47</f>
        <v>6.6986933725821259E-4</v>
      </c>
      <c r="H11" s="125">
        <f>SUM(H8:H10)</f>
        <v>922852.07812000019</v>
      </c>
      <c r="I11" s="138">
        <f>J11/'Base - Year 4'!$G47</f>
        <v>6.6214800374647567E-4</v>
      </c>
      <c r="J11" s="125">
        <f t="shared" ref="J11" si="1">SUM(J8:J10)</f>
        <v>1003436.177807</v>
      </c>
      <c r="K11" s="138">
        <f>L11/'Base - Year 5'!$G47</f>
        <v>6.5477763993981788E-4</v>
      </c>
      <c r="L11" s="125">
        <f t="shared" ref="L11" si="2">SUM(L8:L10)</f>
        <v>1091493.6320564502</v>
      </c>
      <c r="N11" s="136">
        <f>N8+N9+N10</f>
        <v>6.7023717897632493E-4</v>
      </c>
      <c r="O11" s="137">
        <f>O8+O9+O10</f>
        <v>4648415.074183451</v>
      </c>
    </row>
    <row r="15" spans="1:15">
      <c r="C15" s="203" t="s">
        <v>136</v>
      </c>
      <c r="D15" s="203"/>
      <c r="E15" s="203"/>
      <c r="F15" s="203"/>
      <c r="G15" s="203"/>
      <c r="H15" s="203"/>
      <c r="I15" s="203"/>
      <c r="N15" s="139" t="s">
        <v>141</v>
      </c>
      <c r="O15" s="139"/>
    </row>
    <row r="16" spans="1:15">
      <c r="C16" s="200" t="s">
        <v>130</v>
      </c>
      <c r="D16" s="200"/>
      <c r="E16" s="200" t="s">
        <v>131</v>
      </c>
      <c r="F16" s="200"/>
      <c r="H16" s="201" t="s">
        <v>138</v>
      </c>
      <c r="I16" s="201"/>
      <c r="N16" s="202" t="s">
        <v>142</v>
      </c>
      <c r="O16" s="202"/>
    </row>
    <row r="17" spans="1:15" ht="15" thickBot="1">
      <c r="C17" s="10" t="s">
        <v>35</v>
      </c>
      <c r="D17" s="10" t="s">
        <v>36</v>
      </c>
      <c r="E17" s="10" t="s">
        <v>35</v>
      </c>
      <c r="F17" s="10" t="s">
        <v>36</v>
      </c>
      <c r="H17" s="130" t="s">
        <v>139</v>
      </c>
      <c r="I17" s="130" t="s">
        <v>140</v>
      </c>
      <c r="M17" s="8"/>
      <c r="N17" s="140" t="s">
        <v>139</v>
      </c>
      <c r="O17" s="140" t="s">
        <v>140</v>
      </c>
    </row>
    <row r="18" spans="1:15" s="112" customFormat="1" ht="25.5" customHeight="1">
      <c r="A18" s="113" t="s">
        <v>37</v>
      </c>
      <c r="B18" s="114" t="s">
        <v>34</v>
      </c>
      <c r="C18" s="126">
        <f>'Option Year1'!H47</f>
        <v>0</v>
      </c>
      <c r="D18" s="116">
        <f>'Option Year1'!I47</f>
        <v>0</v>
      </c>
      <c r="E18" s="115">
        <f>'Option Year 2'!H47</f>
        <v>0</v>
      </c>
      <c r="F18" s="116">
        <f>'Option Year 2'!I47</f>
        <v>0</v>
      </c>
      <c r="H18" s="131">
        <f>AVERAGE(C18,E18)</f>
        <v>0</v>
      </c>
      <c r="I18" s="132">
        <f>F18+D18</f>
        <v>0</v>
      </c>
      <c r="N18" s="141">
        <f>AVERAGE(C8,E8,G8,I8,K8,C18,E18)</f>
        <v>0</v>
      </c>
      <c r="O18" s="142">
        <f>O8+I18</f>
        <v>0</v>
      </c>
    </row>
    <row r="19" spans="1:15" s="112" customFormat="1" ht="25.5" customHeight="1">
      <c r="A19" s="117" t="s">
        <v>38</v>
      </c>
      <c r="B19" s="118" t="s">
        <v>7</v>
      </c>
      <c r="C19" s="127">
        <f>D19/'Option Year1'!G47</f>
        <v>5.0000000000000012E-4</v>
      </c>
      <c r="D19" s="120">
        <f>'Option Year1'!L47</f>
        <v>916832.61769022059</v>
      </c>
      <c r="E19" s="119">
        <f>F19/'Option Year 2'!G47</f>
        <v>5.0000000000000001E-4</v>
      </c>
      <c r="F19" s="120">
        <f>'Option Year 2'!L47</f>
        <v>1008515.8794592426</v>
      </c>
      <c r="H19" s="133">
        <f t="shared" ref="H19:H20" si="3">AVERAGE(C19,E19)</f>
        <v>5.0000000000000001E-4</v>
      </c>
      <c r="I19" s="134">
        <f>F19+D19</f>
        <v>1925348.4971494633</v>
      </c>
      <c r="N19" s="143">
        <f t="shared" ref="N19:N21" si="4">AVERAGE(C9,E9,G9,I9,K9,C19,E19)</f>
        <v>5.0000000000000001E-4</v>
      </c>
      <c r="O19" s="144">
        <f>O9+I19</f>
        <v>5400865.4540516641</v>
      </c>
    </row>
    <row r="20" spans="1:15" s="112" customFormat="1" ht="25.5" customHeight="1" thickBot="1">
      <c r="A20" s="117" t="s">
        <v>39</v>
      </c>
      <c r="B20" s="118" t="s">
        <v>10</v>
      </c>
      <c r="C20" s="128">
        <f>D20/'Option Year1'!G47</f>
        <v>1.4774229266982606E-4</v>
      </c>
      <c r="D20" s="120">
        <f>'Option Year1'!N54</f>
        <v>270909.90586406254</v>
      </c>
      <c r="E20" s="121">
        <f>F20/'Option Year 2'!G47</f>
        <v>1.4102673391210667E-4</v>
      </c>
      <c r="F20" s="120">
        <f>'Option Year 2'!N54</f>
        <v>284455.40115726565</v>
      </c>
      <c r="H20" s="135">
        <f t="shared" si="3"/>
        <v>1.4438451329096638E-4</v>
      </c>
      <c r="I20" s="134">
        <f>F20+D20</f>
        <v>555365.30702132825</v>
      </c>
      <c r="N20" s="145">
        <f t="shared" si="4"/>
        <v>1.6285070306622248E-4</v>
      </c>
      <c r="O20" s="144">
        <f>O10+I20</f>
        <v>1728263.4243025782</v>
      </c>
    </row>
    <row r="21" spans="1:15" s="112" customFormat="1" ht="25.5" customHeight="1" thickBot="1">
      <c r="A21" s="122"/>
      <c r="B21" s="123" t="s">
        <v>40</v>
      </c>
      <c r="C21" s="129">
        <f>SUM(C18:C20)</f>
        <v>6.4774229266982618E-4</v>
      </c>
      <c r="D21" s="125">
        <f t="shared" ref="D21" si="5">SUM(D18:D20)</f>
        <v>1187742.5235542832</v>
      </c>
      <c r="E21" s="124">
        <f>SUM(E18:E20)</f>
        <v>6.410267339121067E-4</v>
      </c>
      <c r="F21" s="125">
        <f t="shared" ref="F21" si="6">SUM(F18:F20)</f>
        <v>1292971.2806165083</v>
      </c>
      <c r="H21" s="136">
        <f>H18+H19+H20</f>
        <v>6.4438451329096639E-4</v>
      </c>
      <c r="I21" s="137">
        <f>F21+D21</f>
        <v>2480713.8041707915</v>
      </c>
      <c r="N21" s="146">
        <f t="shared" si="4"/>
        <v>6.6285070306622252E-4</v>
      </c>
      <c r="O21" s="147">
        <f>O18+O19+O20</f>
        <v>7129128.8783542421</v>
      </c>
    </row>
  </sheetData>
  <mergeCells count="13">
    <mergeCell ref="N16:O16"/>
    <mergeCell ref="E16:F16"/>
    <mergeCell ref="C16:D16"/>
    <mergeCell ref="H16:I16"/>
    <mergeCell ref="C15:I15"/>
    <mergeCell ref="A1:O2"/>
    <mergeCell ref="C5:O5"/>
    <mergeCell ref="C6:D6"/>
    <mergeCell ref="E6:F6"/>
    <mergeCell ref="G6:H6"/>
    <mergeCell ref="I6:J6"/>
    <mergeCell ref="K6:L6"/>
    <mergeCell ref="N6:O6"/>
  </mergeCells>
  <pageMargins left="0.7" right="0.7" top="0.75" bottom="0.75" header="0.3" footer="0.3"/>
  <pageSetup scale="67" orientation="landscape" r:id="rId1"/>
  <rowBreaks count="1" manualBreakCount="1">
    <brk id="49" max="16383" man="1"/>
  </rowBreaks>
  <ignoredErrors>
    <ignoredError sqref="F11 H11 J11 L11" formula="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H30"/>
  <sheetViews>
    <sheetView zoomScaleNormal="100" zoomScaleSheetLayoutView="100" workbookViewId="0">
      <selection activeCell="M21" sqref="M21"/>
    </sheetView>
  </sheetViews>
  <sheetFormatPr defaultRowHeight="14.5"/>
  <cols>
    <col min="4" max="4" width="14.7265625" customWidth="1"/>
  </cols>
  <sheetData>
    <row r="1" spans="1:8" ht="15.5">
      <c r="A1" s="92" t="s">
        <v>43</v>
      </c>
    </row>
    <row r="3" spans="1:8" ht="15.5">
      <c r="A3" s="93" t="s">
        <v>44</v>
      </c>
      <c r="B3" s="93" t="s">
        <v>67</v>
      </c>
    </row>
    <row r="4" spans="1:8" ht="15">
      <c r="A4" s="93" t="s">
        <v>68</v>
      </c>
      <c r="B4" s="93"/>
    </row>
    <row r="5" spans="1:8" ht="15">
      <c r="A5" s="93"/>
      <c r="B5" s="93"/>
    </row>
    <row r="6" spans="1:8" ht="15">
      <c r="A6" s="93"/>
      <c r="B6" s="93"/>
      <c r="H6" s="96" t="s">
        <v>60</v>
      </c>
    </row>
    <row r="7" spans="1:8" ht="15.5">
      <c r="A7" s="94" t="s">
        <v>45</v>
      </c>
      <c r="H7" s="166"/>
    </row>
    <row r="8" spans="1:8" ht="15.5">
      <c r="A8" s="95" t="s">
        <v>46</v>
      </c>
      <c r="H8" s="166"/>
    </row>
    <row r="9" spans="1:8" ht="15.5">
      <c r="A9" s="95" t="s">
        <v>47</v>
      </c>
      <c r="H9" s="166"/>
    </row>
    <row r="10" spans="1:8" ht="15.5">
      <c r="A10" s="95" t="s">
        <v>48</v>
      </c>
      <c r="H10" s="166"/>
    </row>
    <row r="11" spans="1:8" ht="15.5">
      <c r="A11" s="95" t="s">
        <v>49</v>
      </c>
      <c r="H11" s="166"/>
    </row>
    <row r="12" spans="1:8" ht="15.5">
      <c r="A12" s="95" t="s">
        <v>50</v>
      </c>
      <c r="H12" s="166"/>
    </row>
    <row r="13" spans="1:8" ht="15.5">
      <c r="A13" s="95"/>
    </row>
    <row r="14" spans="1:8" ht="15.5">
      <c r="A14" s="95" t="s">
        <v>51</v>
      </c>
      <c r="H14" s="166"/>
    </row>
    <row r="15" spans="1:8" ht="15.5">
      <c r="A15" s="95" t="s">
        <v>52</v>
      </c>
      <c r="H15" s="166"/>
    </row>
    <row r="16" spans="1:8" ht="15.5">
      <c r="A16" s="95" t="s">
        <v>53</v>
      </c>
      <c r="H16" s="166"/>
    </row>
    <row r="17" spans="1:8" ht="15.5">
      <c r="A17" s="95" t="s">
        <v>54</v>
      </c>
      <c r="H17" s="166"/>
    </row>
    <row r="18" spans="1:8" ht="15.5">
      <c r="A18" s="95" t="s">
        <v>55</v>
      </c>
      <c r="H18" s="166"/>
    </row>
    <row r="19" spans="1:8" ht="15.5">
      <c r="A19" s="94"/>
    </row>
    <row r="20" spans="1:8" ht="15.5">
      <c r="A20" s="95" t="s">
        <v>56</v>
      </c>
      <c r="H20" s="166"/>
    </row>
    <row r="21" spans="1:8" ht="15.5">
      <c r="A21" s="95" t="s">
        <v>57</v>
      </c>
      <c r="H21" s="166"/>
    </row>
    <row r="22" spans="1:8" ht="15.5">
      <c r="A22" s="95" t="s">
        <v>58</v>
      </c>
      <c r="H22" s="166"/>
    </row>
    <row r="23" spans="1:8" ht="15.5">
      <c r="A23" s="94"/>
    </row>
    <row r="24" spans="1:8" ht="15.5">
      <c r="A24" s="94"/>
    </row>
    <row r="25" spans="1:8" ht="15.5">
      <c r="A25" s="94"/>
    </row>
    <row r="26" spans="1:8" ht="15.5">
      <c r="A26" s="94"/>
    </row>
    <row r="27" spans="1:8" ht="15">
      <c r="A27" s="93" t="s">
        <v>59</v>
      </c>
    </row>
    <row r="28" spans="1:8" ht="15.5">
      <c r="A28" s="94"/>
    </row>
    <row r="29" spans="1:8" s="97" customFormat="1" ht="15.5">
      <c r="A29" s="168"/>
      <c r="B29" s="97" t="s">
        <v>61</v>
      </c>
      <c r="E29" s="167"/>
      <c r="F29" s="97" t="s">
        <v>62</v>
      </c>
    </row>
    <row r="30" spans="1:8" s="97" customFormat="1" ht="15.5">
      <c r="A30" s="168"/>
      <c r="B30" s="97" t="s">
        <v>63</v>
      </c>
      <c r="E30" s="167"/>
      <c r="F30" s="97" t="s">
        <v>62</v>
      </c>
    </row>
  </sheetData>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J16"/>
  <sheetViews>
    <sheetView zoomScaleNormal="100" workbookViewId="0">
      <selection activeCell="E16" sqref="E16"/>
    </sheetView>
  </sheetViews>
  <sheetFormatPr defaultRowHeight="14.5"/>
  <cols>
    <col min="1" max="1" width="18.54296875" customWidth="1"/>
    <col min="2" max="2" width="32.26953125" customWidth="1"/>
    <col min="3" max="3" width="48.54296875" customWidth="1"/>
    <col min="4" max="4" width="21.1796875" customWidth="1"/>
    <col min="5" max="5" width="48.54296875" customWidth="1"/>
    <col min="6" max="6" width="72.54296875" customWidth="1"/>
  </cols>
  <sheetData>
    <row r="1" spans="1:10" ht="15">
      <c r="A1" s="93" t="s">
        <v>69</v>
      </c>
    </row>
    <row r="3" spans="1:10" ht="60" customHeight="1">
      <c r="A3" s="205" t="s">
        <v>70</v>
      </c>
      <c r="B3" s="205"/>
      <c r="C3" s="205"/>
      <c r="D3" s="205"/>
      <c r="E3" s="98"/>
      <c r="F3" s="98"/>
      <c r="G3" s="98"/>
      <c r="H3" s="98"/>
      <c r="I3" s="98"/>
      <c r="J3" s="99"/>
    </row>
    <row r="5" spans="1:10" ht="32.25" customHeight="1">
      <c r="A5" s="93" t="s">
        <v>71</v>
      </c>
      <c r="B5" s="204" t="s">
        <v>112</v>
      </c>
      <c r="C5" s="204"/>
      <c r="D5" s="204"/>
      <c r="E5" s="99"/>
      <c r="F5" s="99"/>
    </row>
    <row r="6" spans="1:10" ht="15.5">
      <c r="A6" s="93"/>
      <c r="B6" s="94"/>
    </row>
    <row r="7" spans="1:10" ht="15.5">
      <c r="A7" s="93"/>
      <c r="B7" s="94"/>
    </row>
    <row r="8" spans="1:10" ht="15">
      <c r="A8" s="93"/>
      <c r="B8" s="170" t="s">
        <v>113</v>
      </c>
      <c r="C8" s="171" t="s">
        <v>114</v>
      </c>
    </row>
    <row r="9" spans="1:10" ht="24.75" customHeight="1">
      <c r="A9" s="93"/>
      <c r="B9" s="100">
        <v>1</v>
      </c>
      <c r="C9" s="169"/>
    </row>
    <row r="10" spans="1:10" ht="24.75" customHeight="1">
      <c r="A10" s="93"/>
      <c r="B10" s="100">
        <v>2</v>
      </c>
      <c r="C10" s="169"/>
    </row>
    <row r="11" spans="1:10" ht="24.75" customHeight="1">
      <c r="A11" s="93"/>
      <c r="B11" s="100">
        <v>3</v>
      </c>
      <c r="C11" s="169"/>
    </row>
    <row r="12" spans="1:10" ht="24.75" customHeight="1">
      <c r="A12" s="93"/>
      <c r="B12" s="100">
        <v>4</v>
      </c>
      <c r="C12" s="169"/>
    </row>
    <row r="13" spans="1:10" ht="24.75" customHeight="1">
      <c r="A13" s="93"/>
      <c r="B13" s="100">
        <v>5</v>
      </c>
      <c r="C13" s="169"/>
    </row>
    <row r="14" spans="1:10" ht="24.75" customHeight="1">
      <c r="A14" s="93"/>
      <c r="B14" s="100">
        <v>6</v>
      </c>
      <c r="C14" s="169"/>
    </row>
    <row r="15" spans="1:10" ht="24.75" customHeight="1">
      <c r="B15" s="100">
        <v>7</v>
      </c>
      <c r="C15" s="169"/>
    </row>
    <row r="16" spans="1:10" ht="24.75" customHeight="1">
      <c r="B16" s="100" t="s">
        <v>115</v>
      </c>
      <c r="C16" s="101">
        <f>SUM(C9:C15)</f>
        <v>0</v>
      </c>
    </row>
  </sheetData>
  <mergeCells count="2">
    <mergeCell ref="B5:D5"/>
    <mergeCell ref="A3:D3"/>
  </mergeCells>
  <pageMargins left="0.7" right="0.7" top="0.75" bottom="0.75" header="0.3" footer="0.3"/>
  <pageSetup scale="9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19</vt:i4>
      </vt:variant>
    </vt:vector>
  </HeadingPairs>
  <TitlesOfParts>
    <vt:vector size="31" baseType="lpstr">
      <vt:lpstr>Instructions</vt:lpstr>
      <vt:lpstr>Part One</vt:lpstr>
      <vt:lpstr>Base - Year 1</vt:lpstr>
      <vt:lpstr>Base - Year 2</vt:lpstr>
      <vt:lpstr>Base - Year 3</vt:lpstr>
      <vt:lpstr>Base - Year 4</vt:lpstr>
      <vt:lpstr>Base - Year 5</vt:lpstr>
      <vt:lpstr>Option Year1</vt:lpstr>
      <vt:lpstr>Option Year 2</vt:lpstr>
      <vt:lpstr>Summary</vt:lpstr>
      <vt:lpstr>Part Two</vt:lpstr>
      <vt:lpstr>Part Three</vt:lpstr>
      <vt:lpstr>'Part One'!_DV_M31</vt:lpstr>
      <vt:lpstr>'Part Two'!_DV_M33</vt:lpstr>
      <vt:lpstr>'Part Two'!_DV_M34</vt:lpstr>
      <vt:lpstr>'Part Two'!_DV_M35</vt:lpstr>
      <vt:lpstr>'Part Two'!_DV_M36</vt:lpstr>
      <vt:lpstr>'Part Two'!_DV_M37</vt:lpstr>
      <vt:lpstr>'Part Two'!_DV_M38</vt:lpstr>
      <vt:lpstr>'Part Two'!_DV_M39</vt:lpstr>
      <vt:lpstr>'Part Two'!_DV_M40</vt:lpstr>
      <vt:lpstr>'Part Two'!_DV_M41</vt:lpstr>
      <vt:lpstr>'Part Two'!_DV_M42</vt:lpstr>
      <vt:lpstr>'Part Two'!_DV_M43</vt:lpstr>
      <vt:lpstr>'Part Two'!_DV_M44</vt:lpstr>
      <vt:lpstr>'Part Two'!_DV_M45</vt:lpstr>
      <vt:lpstr>'Part Two'!_DV_M46</vt:lpstr>
      <vt:lpstr>'Part Two'!_DV_M47</vt:lpstr>
      <vt:lpstr>'Part Two'!_DV_M48</vt:lpstr>
      <vt:lpstr>'Part Three'!Print_Area</vt:lpstr>
      <vt:lpstr>'Part Two'!Print_Area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Tiffany Spudich</dc:creator>
  <cp:lastModifiedBy>Mills, Tonya (OCFO)</cp:lastModifiedBy>
  <cp:lastPrinted>2023-10-30T17:17:05Z</cp:lastPrinted>
  <dcterms:created xsi:type="dcterms:W3CDTF">2014-09-05T18:23:15Z</dcterms:created>
  <dcterms:modified xsi:type="dcterms:W3CDTF">2023-11-01T19:03:58Z</dcterms:modified>
</cp:coreProperties>
</file>